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01-1-20-4 ANUARIOS\AEPR\2024\CAPÍTULOS SUELTOS PARA ACTUALIZAR\"/>
    </mc:Choice>
  </mc:AlternateContent>
  <xr:revisionPtr revIDLastSave="0" documentId="13_ncr:1_{C3605AAB-B2F6-4CEB-B2B4-4093E1BBCE15}" xr6:coauthVersionLast="45" xr6:coauthVersionMax="45" xr10:uidLastSave="{00000000-0000-0000-0000-000000000000}"/>
  <bookViews>
    <workbookView xWindow="-110" yWindow="-110" windowWidth="19420" windowHeight="10420" tabRatio="819" xr2:uid="{00000000-000D-0000-FFFF-FFFF00000000}"/>
  </bookViews>
  <sheets>
    <sheet name="3.1" sheetId="21" r:id="rId1"/>
    <sheet name="3.2-3" sheetId="6" r:id="rId2"/>
    <sheet name="3.4" sheetId="16" r:id="rId3"/>
    <sheet name="3.5-6" sheetId="19" r:id="rId4"/>
    <sheet name="3.6concl." sheetId="20" r:id="rId5"/>
    <sheet name="3.7-8" sheetId="18" r:id="rId6"/>
    <sheet name="3.9-10" sheetId="12" r:id="rId7"/>
    <sheet name="3.11-12" sheetId="15" r:id="rId8"/>
    <sheet name="3.13-14" sheetId="13" r:id="rId9"/>
    <sheet name="3.15-16" sheetId="26" r:id="rId10"/>
    <sheet name="3.17-18" sheetId="25" r:id="rId11"/>
    <sheet name="3.19" sheetId="22" r:id="rId12"/>
  </sheets>
  <externalReferences>
    <externalReference r:id="rId13"/>
  </externalReferences>
  <definedNames>
    <definedName name="\0">#REF!</definedName>
    <definedName name="\a">#N/A</definedName>
    <definedName name="\c">#N/A</definedName>
    <definedName name="\d">#N/A</definedName>
    <definedName name="\i">#REF!</definedName>
    <definedName name="\q" localSheetId="11">#REF!</definedName>
    <definedName name="\q">#REF!</definedName>
    <definedName name="\r" localSheetId="11">#REF!</definedName>
    <definedName name="\r">#REF!</definedName>
    <definedName name="\s">#REF!</definedName>
    <definedName name="\z">#N/A</definedName>
    <definedName name="_Fill" localSheetId="11" hidden="1">#REF!</definedName>
    <definedName name="_Fill" hidden="1">#REF!</definedName>
    <definedName name="_xlnm._FilterDatabase" localSheetId="8" hidden="1">'3.13-14'!#REF!</definedName>
    <definedName name="_Key2" hidden="1">#REF!</definedName>
    <definedName name="_Order1" hidden="1">255</definedName>
    <definedName name="_Order2" hidden="1">255</definedName>
    <definedName name="_Parse_Out" hidden="1">#REF!</definedName>
    <definedName name="_Sort" hidden="1">#REF!</definedName>
    <definedName name="A_IMPRESIÓN_IM">#REF!</definedName>
    <definedName name="_xlnm.Print_Area" localSheetId="0">'3.1'!$A$1:$F$67</definedName>
    <definedName name="_xlnm.Print_Area" localSheetId="7">'3.11-12'!$A$1:$H$189</definedName>
    <definedName name="_xlnm.Print_Area" localSheetId="8">'3.13-14'!$A$1:$J$220</definedName>
    <definedName name="_xlnm.Print_Area" localSheetId="9">'3.15-16'!$A$1:$I$61</definedName>
    <definedName name="_xlnm.Print_Area" localSheetId="10">'3.17-18'!$A$1:$H$202</definedName>
    <definedName name="_xlnm.Print_Area" localSheetId="11">'3.19'!$A$1:$E$29</definedName>
    <definedName name="_xlnm.Print_Area" localSheetId="1">'3.2-3'!$A$1:$J$62</definedName>
    <definedName name="_xlnm.Print_Area" localSheetId="2">'3.4'!$A$1:$L$58</definedName>
    <definedName name="_xlnm.Print_Area" localSheetId="3">'3.5-6'!$A$1:$J$94</definedName>
    <definedName name="_xlnm.Print_Area" localSheetId="4">'3.6concl.'!$A$1:$I$48</definedName>
    <definedName name="_xlnm.Print_Area" localSheetId="5">'3.7-8'!$A$1:$I$73</definedName>
    <definedName name="_xlnm.Print_Area" localSheetId="6">'3.9-10'!$A$1:$H$75</definedName>
    <definedName name="_xlnm.Print_Area">#N/A</definedName>
    <definedName name="ee" hidden="1">#REF!</definedName>
    <definedName name="ff" localSheetId="11" hidden="1">#REF!</definedName>
    <definedName name="ff" hidden="1">#REF!</definedName>
    <definedName name="ii" hidden="1">#REF!</definedName>
    <definedName name="oj" hidden="1">'[1]I-5'!$A$38:$A$43</definedName>
    <definedName name="ojo" hidden="1">#REF!</definedName>
    <definedName name="p" localSheetId="11">#REF!</definedName>
    <definedName name="p">#REF!</definedName>
    <definedName name="Print_Area_MI">#REF!</definedName>
    <definedName name="YU" hidden="1">#REF!</definedName>
  </definedNames>
  <calcPr calcId="191029"/>
</workbook>
</file>

<file path=xl/calcChain.xml><?xml version="1.0" encoding="utf-8"?>
<calcChain xmlns="http://schemas.openxmlformats.org/spreadsheetml/2006/main">
  <c r="B35" i="21" l="1"/>
  <c r="F35" i="21"/>
  <c r="G49" i="26" l="1"/>
  <c r="F49" i="26"/>
  <c r="E49" i="26"/>
  <c r="D49" i="26"/>
  <c r="G43" i="26"/>
  <c r="F43" i="26"/>
  <c r="E43" i="26"/>
  <c r="D43" i="26"/>
  <c r="G37" i="26"/>
  <c r="F37" i="26"/>
  <c r="E37" i="26"/>
  <c r="D37" i="26"/>
  <c r="J196" i="13" l="1"/>
  <c r="I196" i="13"/>
  <c r="H196" i="13"/>
  <c r="E25" i="15" l="1"/>
  <c r="E26" i="15"/>
  <c r="E27" i="15"/>
  <c r="E28" i="15"/>
  <c r="E29" i="15"/>
  <c r="E30" i="15"/>
  <c r="E31" i="15"/>
  <c r="E32" i="15"/>
  <c r="E33" i="15"/>
  <c r="E34" i="15"/>
  <c r="E24" i="15"/>
  <c r="E17" i="15" l="1"/>
  <c r="E18" i="15"/>
  <c r="E19" i="15"/>
  <c r="E20" i="15"/>
  <c r="E21" i="15"/>
  <c r="E22" i="15"/>
  <c r="E16" i="15" l="1"/>
  <c r="F33" i="21" l="1"/>
  <c r="F63" i="21" l="1"/>
  <c r="F62" i="21"/>
  <c r="F61" i="21"/>
  <c r="F60" i="21"/>
  <c r="F59" i="21"/>
  <c r="F58" i="21"/>
  <c r="F57" i="21"/>
  <c r="F56" i="21"/>
  <c r="F55" i="21"/>
  <c r="I42" i="6" l="1"/>
  <c r="B42" i="6"/>
  <c r="C42" i="6"/>
  <c r="H11" i="12" l="1"/>
  <c r="G11" i="12"/>
  <c r="D11" i="12"/>
  <c r="C11" i="12"/>
  <c r="I59" i="18"/>
  <c r="H59" i="18"/>
  <c r="D59" i="18"/>
  <c r="C59" i="18"/>
  <c r="G59" i="18" l="1"/>
  <c r="F11" i="12"/>
  <c r="B11" i="12"/>
  <c r="B59" i="18"/>
  <c r="C10" i="19"/>
  <c r="D10" i="19"/>
  <c r="E10" i="19"/>
  <c r="F10" i="19"/>
  <c r="G10" i="19"/>
  <c r="H10" i="19"/>
  <c r="I10" i="19"/>
  <c r="J10" i="19"/>
  <c r="B10" i="19"/>
  <c r="F20" i="16"/>
  <c r="G20" i="16"/>
  <c r="H20" i="16"/>
  <c r="I20" i="16"/>
  <c r="F24" i="16"/>
  <c r="G24" i="16"/>
  <c r="H24" i="16"/>
  <c r="I24" i="16"/>
  <c r="F28" i="16"/>
  <c r="G28" i="16"/>
  <c r="H28" i="16"/>
  <c r="I28" i="16"/>
  <c r="F32" i="16"/>
  <c r="G32" i="16"/>
  <c r="H32" i="16"/>
  <c r="I32" i="16"/>
  <c r="F36" i="16"/>
  <c r="G36" i="16"/>
  <c r="H36" i="16"/>
  <c r="I36" i="16"/>
  <c r="F40" i="16"/>
  <c r="G40" i="16"/>
  <c r="H40" i="16"/>
  <c r="I40" i="16"/>
  <c r="F44" i="16"/>
  <c r="G44" i="16"/>
  <c r="H44" i="16"/>
  <c r="I44" i="16"/>
  <c r="F48" i="16"/>
  <c r="G48" i="16"/>
  <c r="H48" i="16"/>
  <c r="I48" i="16"/>
  <c r="F52" i="16"/>
  <c r="G52" i="16"/>
  <c r="H52" i="16"/>
  <c r="I52" i="16"/>
  <c r="F56" i="16"/>
  <c r="G56" i="16"/>
  <c r="H56" i="16"/>
  <c r="I56" i="16"/>
  <c r="E56" i="16"/>
  <c r="E52" i="16"/>
  <c r="E48" i="16"/>
  <c r="E44" i="16"/>
  <c r="E40" i="16"/>
  <c r="E36" i="16"/>
  <c r="E32" i="16"/>
  <c r="E28" i="16"/>
  <c r="E24" i="16"/>
  <c r="E20" i="16"/>
  <c r="F17" i="16"/>
  <c r="G17" i="16"/>
  <c r="H17" i="16"/>
  <c r="I17" i="16"/>
  <c r="F21" i="16"/>
  <c r="G21" i="16"/>
  <c r="H21" i="16"/>
  <c r="I21" i="16"/>
  <c r="F25" i="16"/>
  <c r="G25" i="16"/>
  <c r="H25" i="16"/>
  <c r="I25" i="16"/>
  <c r="F29" i="16"/>
  <c r="G29" i="16"/>
  <c r="H29" i="16"/>
  <c r="I29" i="16"/>
  <c r="F33" i="16"/>
  <c r="G33" i="16"/>
  <c r="H33" i="16"/>
  <c r="I33" i="16"/>
  <c r="F37" i="16"/>
  <c r="G37" i="16"/>
  <c r="H37" i="16"/>
  <c r="I37" i="16"/>
  <c r="F41" i="16"/>
  <c r="G41" i="16"/>
  <c r="H41" i="16"/>
  <c r="I41" i="16"/>
  <c r="F45" i="16"/>
  <c r="G45" i="16"/>
  <c r="H45" i="16"/>
  <c r="I45" i="16"/>
  <c r="F49" i="16"/>
  <c r="G49" i="16"/>
  <c r="H49" i="16"/>
  <c r="I49" i="16"/>
  <c r="F53" i="16"/>
  <c r="G53" i="16"/>
  <c r="H53" i="16"/>
  <c r="I53" i="16"/>
  <c r="E53" i="16"/>
  <c r="E49" i="16"/>
  <c r="E45" i="16"/>
  <c r="E41" i="16"/>
  <c r="E37" i="16"/>
  <c r="E33" i="16"/>
  <c r="E29" i="16"/>
  <c r="E25" i="16"/>
  <c r="E21" i="16"/>
  <c r="E17" i="16"/>
  <c r="F16" i="16"/>
  <c r="G16" i="16"/>
  <c r="H16" i="16"/>
  <c r="I16" i="16"/>
  <c r="F13" i="16"/>
  <c r="F9" i="16" s="1"/>
  <c r="G13" i="16"/>
  <c r="H13" i="16"/>
  <c r="I13" i="16"/>
  <c r="E16" i="16"/>
  <c r="E13" i="16"/>
  <c r="G9" i="16"/>
  <c r="F10" i="16"/>
  <c r="G10" i="16"/>
  <c r="H10" i="16"/>
  <c r="I10" i="16"/>
  <c r="F11" i="16"/>
  <c r="G11" i="16"/>
  <c r="G12" i="16" s="1"/>
  <c r="H11" i="16"/>
  <c r="I11" i="16"/>
  <c r="E10" i="16"/>
  <c r="E11" i="16"/>
  <c r="E9" i="16"/>
  <c r="D42" i="6"/>
  <c r="E42" i="6"/>
  <c r="F42" i="6"/>
  <c r="G42" i="6"/>
  <c r="H42" i="6"/>
  <c r="J42" i="6"/>
  <c r="F10" i="6"/>
  <c r="D10" i="6"/>
  <c r="H10" i="6"/>
  <c r="F34" i="21"/>
  <c r="F32" i="21"/>
  <c r="F31" i="21"/>
  <c r="F30" i="21"/>
  <c r="F29" i="21"/>
  <c r="F28" i="21"/>
  <c r="F15" i="21"/>
  <c r="F16" i="21"/>
  <c r="F17" i="21"/>
  <c r="F18" i="21"/>
  <c r="F19" i="21"/>
  <c r="F20" i="21"/>
  <c r="F14" i="21"/>
  <c r="B23" i="21"/>
  <c r="B24" i="21"/>
  <c r="B25" i="21"/>
  <c r="B26" i="21"/>
  <c r="B27" i="21"/>
  <c r="B28" i="21"/>
  <c r="B29" i="21"/>
  <c r="B30" i="21"/>
  <c r="B31" i="21"/>
  <c r="B32" i="21"/>
  <c r="B33" i="21"/>
  <c r="B34" i="21"/>
  <c r="B22" i="21"/>
  <c r="B15" i="21"/>
  <c r="B16" i="21"/>
  <c r="B17" i="21"/>
  <c r="B18" i="21"/>
  <c r="B19" i="21"/>
  <c r="B20" i="21"/>
  <c r="B14" i="21"/>
  <c r="E10" i="15"/>
  <c r="E11" i="15"/>
  <c r="E12" i="15"/>
  <c r="E13" i="15"/>
  <c r="E14" i="15"/>
  <c r="E15" i="15"/>
  <c r="G35" i="25"/>
  <c r="G34" i="25"/>
  <c r="G33" i="25"/>
  <c r="G32" i="25"/>
  <c r="E9" i="15"/>
  <c r="F22" i="21"/>
  <c r="F12" i="16" l="1"/>
  <c r="I12" i="16"/>
  <c r="E12" i="16"/>
  <c r="H12" i="16"/>
  <c r="J10" i="6"/>
  <c r="H9" i="16"/>
  <c r="I9" i="16"/>
</calcChain>
</file>

<file path=xl/sharedStrings.xml><?xml version="1.0" encoding="utf-8"?>
<sst xmlns="http://schemas.openxmlformats.org/spreadsheetml/2006/main" count="1104" uniqueCount="289">
  <si>
    <t/>
  </si>
  <si>
    <t>35-39</t>
  </si>
  <si>
    <t>40-44</t>
  </si>
  <si>
    <t>45-49</t>
  </si>
  <si>
    <t>50-54</t>
  </si>
  <si>
    <t>55-59</t>
  </si>
  <si>
    <t>60-64</t>
  </si>
  <si>
    <t xml:space="preserve">    65 y más</t>
  </si>
  <si>
    <t xml:space="preserve">     Cuba</t>
  </si>
  <si>
    <t xml:space="preserve">      Menores</t>
  </si>
  <si>
    <t xml:space="preserve">       Total</t>
  </si>
  <si>
    <t xml:space="preserve"> Matrimonios</t>
  </si>
  <si>
    <t xml:space="preserve">   Divorcios</t>
  </si>
  <si>
    <t>Total</t>
  </si>
  <si>
    <t xml:space="preserve">   Natalidad</t>
  </si>
  <si>
    <t>de un año</t>
  </si>
  <si>
    <t xml:space="preserve"> Divorcialidad</t>
  </si>
  <si>
    <t xml:space="preserve"> </t>
  </si>
  <si>
    <t>15-19</t>
  </si>
  <si>
    <t>20-24</t>
  </si>
  <si>
    <t>25-29</t>
  </si>
  <si>
    <t>30-34</t>
  </si>
  <si>
    <t>5-9</t>
  </si>
  <si>
    <t>10-14</t>
  </si>
  <si>
    <t>masculinidad</t>
  </si>
  <si>
    <t>media</t>
  </si>
  <si>
    <t>vivos</t>
  </si>
  <si>
    <t>infantil</t>
  </si>
  <si>
    <t>Nupcialidad</t>
  </si>
  <si>
    <t>Mortalidad</t>
  </si>
  <si>
    <t>0/00 hab</t>
  </si>
  <si>
    <t>0/00 n.v</t>
  </si>
  <si>
    <t>Años</t>
  </si>
  <si>
    <t>0/0 mujeres</t>
  </si>
  <si>
    <t>%</t>
  </si>
  <si>
    <t>Unidad</t>
  </si>
  <si>
    <t>PROVINCIA Y MUNICIPIOS</t>
  </si>
  <si>
    <t>AÑOS</t>
  </si>
  <si>
    <t>MUNICIPIOS</t>
  </si>
  <si>
    <t>INDICADORES DEMOGRÁFICOS</t>
  </si>
  <si>
    <t>Hombres</t>
  </si>
  <si>
    <t>Mujeres</t>
  </si>
  <si>
    <t>U</t>
  </si>
  <si>
    <t xml:space="preserve">Población al 31 de diciembre </t>
  </si>
  <si>
    <t xml:space="preserve">  Hombres</t>
  </si>
  <si>
    <t xml:space="preserve">  Mujeres</t>
  </si>
  <si>
    <t>general</t>
  </si>
  <si>
    <t>Tasa bruta de natalidad</t>
  </si>
  <si>
    <t>Tasa bruta de mortalidad</t>
  </si>
  <si>
    <t>Tasa crecimiento natural</t>
  </si>
  <si>
    <t>Tasa crecimiento total</t>
  </si>
  <si>
    <t>Tasa saldo migratorio total</t>
  </si>
  <si>
    <t>Tasa mortalidad infantil</t>
  </si>
  <si>
    <t>Relación de masculinidad</t>
  </si>
  <si>
    <t>Densidad de población</t>
  </si>
  <si>
    <t>Grado de urbanización</t>
  </si>
  <si>
    <t>Saldo migratorio total</t>
  </si>
  <si>
    <t>Todas las edades</t>
  </si>
  <si>
    <t xml:space="preserve">  0 - 4</t>
  </si>
  <si>
    <t xml:space="preserve">  5 - 9</t>
  </si>
  <si>
    <t xml:space="preserve">  10 - 14</t>
  </si>
  <si>
    <t xml:space="preserve">  15 - 19</t>
  </si>
  <si>
    <t xml:space="preserve">  20 - 24</t>
  </si>
  <si>
    <t xml:space="preserve">  25 - 29</t>
  </si>
  <si>
    <t xml:space="preserve">  30 - 34</t>
  </si>
  <si>
    <t xml:space="preserve">  35 - 39</t>
  </si>
  <si>
    <t xml:space="preserve">  40 - 44</t>
  </si>
  <si>
    <t xml:space="preserve">  45 - 49</t>
  </si>
  <si>
    <t xml:space="preserve">  50 - 54</t>
  </si>
  <si>
    <t xml:space="preserve">  55 - 59</t>
  </si>
  <si>
    <t xml:space="preserve">  60 - 64</t>
  </si>
  <si>
    <t xml:space="preserve">  65 - 69</t>
  </si>
  <si>
    <t xml:space="preserve">  70 - 74</t>
  </si>
  <si>
    <t xml:space="preserve">  75 - 79</t>
  </si>
  <si>
    <t xml:space="preserve">  80 - 84</t>
  </si>
  <si>
    <t xml:space="preserve">  85 y más</t>
  </si>
  <si>
    <t xml:space="preserve">    Hombres</t>
  </si>
  <si>
    <t xml:space="preserve">    Mujeres</t>
  </si>
  <si>
    <t>Población al 31 de diciembre de la capital provincial</t>
  </si>
  <si>
    <t>Y POBLACIÓN</t>
  </si>
  <si>
    <t xml:space="preserve">INFORMACIÓN CENSAL </t>
  </si>
  <si>
    <t xml:space="preserve">          Unidad</t>
  </si>
  <si>
    <t>Población</t>
  </si>
  <si>
    <t xml:space="preserve">  Nacidos</t>
  </si>
  <si>
    <r>
      <t>hab/km</t>
    </r>
    <r>
      <rPr>
        <vertAlign val="superscript"/>
        <sz val="9"/>
        <color indexed="8"/>
        <rFont val="Arial"/>
        <family val="2"/>
      </rPr>
      <t>2</t>
    </r>
  </si>
  <si>
    <t xml:space="preserve">PROVINCIA Y </t>
  </si>
  <si>
    <t xml:space="preserve">         </t>
  </si>
  <si>
    <t>Información censal</t>
  </si>
  <si>
    <t>Por mil habitantes de 15-59 años</t>
  </si>
  <si>
    <t>AÑOS Y MUNICIPIOS</t>
  </si>
  <si>
    <t>Relación de dependencia</t>
  </si>
  <si>
    <t>Por ciento</t>
  </si>
  <si>
    <t>60 y más</t>
  </si>
  <si>
    <t>15-59</t>
  </si>
  <si>
    <t>0-14</t>
  </si>
  <si>
    <t xml:space="preserve"> nacidos vivos </t>
  </si>
  <si>
    <t>Por 1000</t>
  </si>
  <si>
    <t>Indicadores de población</t>
  </si>
  <si>
    <t>Tasa anual de</t>
  </si>
  <si>
    <t>crecimiento</t>
  </si>
  <si>
    <t xml:space="preserve">     Grupos de edades</t>
  </si>
  <si>
    <t>Esperanza de vida (11-13)</t>
  </si>
  <si>
    <t>UM</t>
  </si>
  <si>
    <t>Urbana</t>
  </si>
  <si>
    <t>Rural</t>
  </si>
  <si>
    <t>Ambas zonas</t>
  </si>
  <si>
    <t>Defunciones</t>
  </si>
  <si>
    <t>Perinatales</t>
  </si>
  <si>
    <t>perinatal</t>
  </si>
  <si>
    <t>Relación de</t>
  </si>
  <si>
    <t>Masculinidad</t>
  </si>
  <si>
    <t>GRUPOS DE</t>
  </si>
  <si>
    <t>EDADES</t>
  </si>
  <si>
    <t>Zona urbana</t>
  </si>
  <si>
    <t>Zona rural</t>
  </si>
  <si>
    <t>MUNICIPIOS Y SEXO</t>
  </si>
  <si>
    <t xml:space="preserve">    Relación de masculinidad</t>
  </si>
  <si>
    <t>(Hombres por</t>
  </si>
  <si>
    <t>mil mujeres)</t>
  </si>
  <si>
    <t xml:space="preserve">(Por mil </t>
  </si>
  <si>
    <t>habitantes)</t>
  </si>
  <si>
    <t>Menos de</t>
  </si>
  <si>
    <t>5 años</t>
  </si>
  <si>
    <t>Densidad</t>
  </si>
  <si>
    <t>de</t>
  </si>
  <si>
    <t>Población fuera de la edad laboral</t>
  </si>
  <si>
    <r>
      <rPr>
        <vertAlign val="superscript"/>
        <sz val="9"/>
        <rFont val="Arial"/>
        <family val="2"/>
      </rPr>
      <t>(a)</t>
    </r>
    <r>
      <rPr>
        <sz val="9"/>
        <rFont val="Arial"/>
        <family val="2"/>
      </rPr>
      <t xml:space="preserve"> Incluye a los hombres de 17-64 años y las mujeres de 17-59</t>
    </r>
  </si>
  <si>
    <t>3.10 - Relación de dependencia</t>
  </si>
  <si>
    <t>3.11 - Evolución de la estructura por edades de la población</t>
  </si>
  <si>
    <t>3.12 - Movimiento natural de la población</t>
  </si>
  <si>
    <t>3.13 - Tasas del movimiento natural de la población</t>
  </si>
  <si>
    <t>(Por 1000 habitantes)</t>
  </si>
  <si>
    <t>Saldo</t>
  </si>
  <si>
    <t>migratorio</t>
  </si>
  <si>
    <t>interno</t>
  </si>
  <si>
    <t>Tasa de</t>
  </si>
  <si>
    <t>migración</t>
  </si>
  <si>
    <t>interna</t>
  </si>
  <si>
    <t>externo</t>
  </si>
  <si>
    <t>externa</t>
  </si>
  <si>
    <t>Estado civil anterior del hombre</t>
  </si>
  <si>
    <t>Soltero</t>
  </si>
  <si>
    <t>Viudo</t>
  </si>
  <si>
    <t>Divorciado</t>
  </si>
  <si>
    <t>Separado</t>
  </si>
  <si>
    <t>Unido</t>
  </si>
  <si>
    <t>DURACIÓN DEL MATRIMONIO</t>
  </si>
  <si>
    <t xml:space="preserve">  5 a 9  años</t>
  </si>
  <si>
    <t xml:space="preserve">  10 a 14 años</t>
  </si>
  <si>
    <t xml:space="preserve">  15 a 19 años</t>
  </si>
  <si>
    <t xml:space="preserve">  20 a 24 años</t>
  </si>
  <si>
    <t xml:space="preserve">  25 a 29 años</t>
  </si>
  <si>
    <t xml:space="preserve">  30 a 34 años</t>
  </si>
  <si>
    <t xml:space="preserve">  35 a 39 años</t>
  </si>
  <si>
    <t xml:space="preserve">  40 a 44 años</t>
  </si>
  <si>
    <t xml:space="preserve">  45 a 49 años</t>
  </si>
  <si>
    <t xml:space="preserve">  50 a 54 años</t>
  </si>
  <si>
    <t xml:space="preserve">  55 a 59 años</t>
  </si>
  <si>
    <t xml:space="preserve">  60 a 64 años</t>
  </si>
  <si>
    <t xml:space="preserve">  65 a 69 años</t>
  </si>
  <si>
    <t xml:space="preserve">  70 a 74 años</t>
  </si>
  <si>
    <t xml:space="preserve">  75 a 79 años</t>
  </si>
  <si>
    <t xml:space="preserve">  80 a 84 años</t>
  </si>
  <si>
    <t xml:space="preserve">  85 a 89 años</t>
  </si>
  <si>
    <t xml:space="preserve">  90 a 94 años</t>
  </si>
  <si>
    <t xml:space="preserve">  95 a 99 años</t>
  </si>
  <si>
    <t xml:space="preserve">  100 y más</t>
  </si>
  <si>
    <t xml:space="preserve">  Soltero</t>
  </si>
  <si>
    <t xml:space="preserve">  Viudo</t>
  </si>
  <si>
    <t xml:space="preserve">  Divorciado</t>
  </si>
  <si>
    <t xml:space="preserve">  Separado</t>
  </si>
  <si>
    <t xml:space="preserve">  Unido</t>
  </si>
  <si>
    <t xml:space="preserve">  Menos de 1 año</t>
  </si>
  <si>
    <t xml:space="preserve">  1 año</t>
  </si>
  <si>
    <t xml:space="preserve">  2 años</t>
  </si>
  <si>
    <t xml:space="preserve">  3 - 5 años</t>
  </si>
  <si>
    <t xml:space="preserve">  6 - 9 años</t>
  </si>
  <si>
    <t xml:space="preserve">  10 - 14 años</t>
  </si>
  <si>
    <t xml:space="preserve">  15 años y más</t>
  </si>
  <si>
    <t xml:space="preserve">  Niños</t>
  </si>
  <si>
    <t xml:space="preserve">  Niñas</t>
  </si>
  <si>
    <t xml:space="preserve">  Menores de 5 años</t>
  </si>
  <si>
    <t>CONCEPTO</t>
  </si>
  <si>
    <t>Relación  de</t>
  </si>
  <si>
    <t xml:space="preserve">GRUPOS DE </t>
  </si>
  <si>
    <t>nacidos vivos</t>
  </si>
  <si>
    <t>y mortinatos</t>
  </si>
  <si>
    <t>3.15 - Defunciones de menores de un año por sexo</t>
  </si>
  <si>
    <t>3.16 - Matrimonios según estado civil anterior de la pareja</t>
  </si>
  <si>
    <t xml:space="preserve"> DE LA MUJER</t>
  </si>
  <si>
    <t>ESTADO CIVIL ANTERIOR</t>
  </si>
  <si>
    <t>(U)</t>
  </si>
  <si>
    <t>(0/00 hab)</t>
  </si>
  <si>
    <t>3.17 - Divorcios según la duración del matrimonio</t>
  </si>
  <si>
    <t>3.18 - Saldos migratorios y tasas de migración interna y externa, por municipios</t>
  </si>
  <si>
    <t>3.19 - Indicadores demográficos. Comparación con Cuba</t>
  </si>
  <si>
    <t>Provincia</t>
  </si>
  <si>
    <t xml:space="preserve">    Provincia</t>
  </si>
  <si>
    <t>Sandino</t>
  </si>
  <si>
    <t>Mantua</t>
  </si>
  <si>
    <t>Minas de Matahmbre</t>
  </si>
  <si>
    <t>Viñales</t>
  </si>
  <si>
    <t>La Palma</t>
  </si>
  <si>
    <t>Los Palacios</t>
  </si>
  <si>
    <t>Consolación del Sur</t>
  </si>
  <si>
    <t>Pinar del Río</t>
  </si>
  <si>
    <t>San Luis</t>
  </si>
  <si>
    <t>San Juan y Martínez</t>
  </si>
  <si>
    <t>Guane</t>
  </si>
  <si>
    <t>Minas de Matahambre</t>
  </si>
  <si>
    <t>…</t>
  </si>
  <si>
    <t>PROVINCIA/MUNICIPIOS/SEXO</t>
  </si>
  <si>
    <t>PROVINCIA/</t>
  </si>
  <si>
    <t xml:space="preserve"> Sandino</t>
  </si>
  <si>
    <t xml:space="preserve"> Mantua</t>
  </si>
  <si>
    <t xml:space="preserve"> Minas de Matahambre</t>
  </si>
  <si>
    <t xml:space="preserve"> Viñales</t>
  </si>
  <si>
    <t xml:space="preserve"> La Palma</t>
  </si>
  <si>
    <t xml:space="preserve"> Los Palacios</t>
  </si>
  <si>
    <t xml:space="preserve"> Consolación del Sur</t>
  </si>
  <si>
    <t xml:space="preserve"> Pinar del Río</t>
  </si>
  <si>
    <t xml:space="preserve"> San Luis</t>
  </si>
  <si>
    <t xml:space="preserve"> San Juan y Martínez</t>
  </si>
  <si>
    <t xml:space="preserve"> Guane</t>
  </si>
  <si>
    <t>-</t>
  </si>
  <si>
    <t>3.14 - Defunciones por edades quinquenales y sexo</t>
  </si>
  <si>
    <t>2022 (U)</t>
  </si>
  <si>
    <t xml:space="preserve">  Sandino</t>
  </si>
  <si>
    <t xml:space="preserve">  Mantua</t>
  </si>
  <si>
    <t xml:space="preserve">  Minas de Matahambre</t>
  </si>
  <si>
    <t xml:space="preserve">  Viñales</t>
  </si>
  <si>
    <t xml:space="preserve">  La Palma</t>
  </si>
  <si>
    <t xml:space="preserve">  Los Palacios</t>
  </si>
  <si>
    <t xml:space="preserve">  Consolación del Sur</t>
  </si>
  <si>
    <t xml:space="preserve">  Pinar del Río</t>
  </si>
  <si>
    <t xml:space="preserve">  San Luis</t>
  </si>
  <si>
    <t xml:space="preserve">  San Juan y Martínez</t>
  </si>
  <si>
    <t xml:space="preserve">  Guane</t>
  </si>
  <si>
    <t>2022</t>
  </si>
  <si>
    <t>-5,2</t>
  </si>
  <si>
    <t>-2,3</t>
  </si>
  <si>
    <t>-7,5</t>
  </si>
  <si>
    <t>-7,3</t>
  </si>
  <si>
    <t>-6,4</t>
  </si>
  <si>
    <t>0,2</t>
  </si>
  <si>
    <t>-6,2</t>
  </si>
  <si>
    <t>3.18 - Saldos migratorios y tasas de migración interna y externa, por municipios (Conclusión)</t>
  </si>
  <si>
    <t>3.18 - Saldos migratorios y tasas de migración interna y externa, por municipios (Continuación)</t>
  </si>
  <si>
    <t>10,8</t>
  </si>
  <si>
    <t>7,6</t>
  </si>
  <si>
    <t>5,9</t>
  </si>
  <si>
    <t>2,2</t>
  </si>
  <si>
    <t>7,7</t>
  </si>
  <si>
    <t>11,6</t>
  </si>
  <si>
    <t>9,5</t>
  </si>
  <si>
    <t>3,9</t>
  </si>
  <si>
    <t>3,2</t>
  </si>
  <si>
    <t>4,8</t>
  </si>
  <si>
    <t>10,9</t>
  </si>
  <si>
    <t>8,7</t>
  </si>
  <si>
    <t>4,0</t>
  </si>
  <si>
    <t>2,6</t>
  </si>
  <si>
    <t>2,8</t>
  </si>
  <si>
    <t>3.13 - Tasas del movimiento natural de la población (Conclusión)</t>
  </si>
  <si>
    <t xml:space="preserve"> -</t>
  </si>
  <si>
    <t>36 069</t>
  </si>
  <si>
    <t>35 898</t>
  </si>
  <si>
    <t>35 659</t>
  </si>
  <si>
    <t>3.12 - Movimiento natural de la población. (Continuación)</t>
  </si>
  <si>
    <t>3.12 - Movimiento natural de la población. (Conclusión)</t>
  </si>
  <si>
    <t>3.3 - Población media según grupos de edades, sexo y zonas, año 2023</t>
  </si>
  <si>
    <t>2023 (U)</t>
  </si>
  <si>
    <r>
      <t>(hab/km</t>
    </r>
    <r>
      <rPr>
        <b/>
        <vertAlign val="superscript"/>
        <sz val="9"/>
        <color theme="0"/>
        <rFont val="Arial"/>
        <family val="2"/>
      </rPr>
      <t>2</t>
    </r>
    <r>
      <rPr>
        <b/>
        <sz val="9"/>
        <color theme="0"/>
        <rFont val="Arial"/>
        <family val="2"/>
      </rPr>
      <t>)</t>
    </r>
  </si>
  <si>
    <r>
      <t xml:space="preserve">Población en edad laboral </t>
    </r>
    <r>
      <rPr>
        <b/>
        <vertAlign val="superscript"/>
        <sz val="9"/>
        <color theme="0"/>
        <rFont val="Arial"/>
        <family val="2"/>
      </rPr>
      <t>(a)</t>
    </r>
  </si>
  <si>
    <r>
      <t>Población en edad labora</t>
    </r>
    <r>
      <rPr>
        <b/>
        <sz val="9"/>
        <color theme="0"/>
        <rFont val="Arial"/>
        <family val="2"/>
      </rPr>
      <t xml:space="preserve">l </t>
    </r>
    <r>
      <rPr>
        <b/>
        <vertAlign val="superscript"/>
        <sz val="9"/>
        <color theme="0"/>
        <rFont val="Arial"/>
        <family val="2"/>
      </rPr>
      <t>(a)</t>
    </r>
  </si>
  <si>
    <t xml:space="preserve">       (cálculos al 31 de diciembre de 2023)</t>
  </si>
  <si>
    <t>Desconocida</t>
  </si>
  <si>
    <t>2023</t>
  </si>
  <si>
    <t xml:space="preserve">3.1 - Población efectiva por sexo, tasa anual de crecimiento y relación de masculinidad                                                                                                                                                                                  </t>
  </si>
  <si>
    <t>3.2 - Población efectiva por sexo, edades y relación de masculinidad, año 2023</t>
  </si>
  <si>
    <t>3.4 - Población efectiva por municipios, sexo y relación de masculinidad</t>
  </si>
  <si>
    <t>3.6 - Población efectiva clasificada por sexo, grupos de edades  y municipios, año 2023</t>
  </si>
  <si>
    <t>3.5 - Población efectiva clasificada por sexo, zonas urbana y rural  y municipios, año 2023</t>
  </si>
  <si>
    <t>3.6 - Población efectiva clasificada por sexo, grupos de edades  y municipios, año 2023 (conclusión)</t>
  </si>
  <si>
    <t xml:space="preserve">3.7 - Población efectiva y densidad de población, según zona urbana y rural por municipios </t>
  </si>
  <si>
    <r>
      <t xml:space="preserve">3.8 - Población efectiva según edad laboral por sexo y municipios </t>
    </r>
    <r>
      <rPr>
        <b/>
        <vertAlign val="superscript"/>
        <sz val="10"/>
        <rFont val="Arial"/>
        <family val="2"/>
      </rPr>
      <t>(a)</t>
    </r>
    <r>
      <rPr>
        <b/>
        <sz val="10"/>
        <rFont val="Arial"/>
        <family val="2"/>
      </rPr>
      <t xml:space="preserve"> (cálculos al 31 de diciembre de 2023)</t>
    </r>
  </si>
  <si>
    <r>
      <t xml:space="preserve">3.9 - Población efectiva según edad laboral por zonas urbana y rural </t>
    </r>
    <r>
      <rPr>
        <b/>
        <vertAlign val="superscript"/>
        <sz val="10"/>
        <color theme="1"/>
        <rFont val="Arial"/>
        <family val="2"/>
      </rPr>
      <t>(a)</t>
    </r>
    <r>
      <rPr>
        <b/>
        <sz val="10"/>
        <color theme="1"/>
        <rFont val="Arial"/>
        <family val="2"/>
      </rPr>
      <t xml:space="preserve"> </t>
    </r>
  </si>
  <si>
    <t>Población efectiva (MU)</t>
  </si>
  <si>
    <t xml:space="preserve">           Población efectiva (U)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</si>
</sst>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_-* #,##0.00\ _€_-;\-* #,##0.00\ _€_-;_-* &quot;-&quot;??\ _€_-;_-@_-"/>
    <numFmt numFmtId="165" formatCode="&quot;$&quot;#,##0.00_);[Red]\(&quot;$&quot;#,##0.00\)"/>
    <numFmt numFmtId="166" formatCode="_(&quot;$&quot;* #,##0_);_(&quot;$&quot;* \(#,##0\);_(&quot;$&quot;* &quot;-&quot;_);_(@_)"/>
    <numFmt numFmtId="167" formatCode="_(* #,##0.00_);_(* \(#,##0.00\);_(* &quot;-&quot;??_);_(@_)"/>
    <numFmt numFmtId="168" formatCode="0_)"/>
    <numFmt numFmtId="169" formatCode="0.0"/>
    <numFmt numFmtId="170" formatCode="#,##0.0"/>
    <numFmt numFmtId="171" formatCode="#,###"/>
    <numFmt numFmtId="172" formatCode="_-* #,##0.00\ [$€]_-;\-* #,##0.00\ [$€]_-;_-* &quot;-&quot;??\ [$€]_-;_-@_-"/>
    <numFmt numFmtId="173" formatCode="_(* #,##0.0_);_(* \(#,##0.0\);_(* &quot;-&quot;??_);_(@_)"/>
    <numFmt numFmtId="174" formatCode="_(* #,##0_);_(* \(#,##0\);_(* &quot;-&quot;_);_(@_)"/>
    <numFmt numFmtId="175" formatCode="0\ 000"/>
    <numFmt numFmtId="176" formatCode="0.0_)"/>
  </numFmts>
  <fonts count="60">
    <font>
      <sz val="10"/>
      <name val="Courie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Courier"/>
      <family val="3"/>
    </font>
    <font>
      <sz val="12"/>
      <name val="Arial"/>
      <family val="2"/>
    </font>
    <font>
      <sz val="10"/>
      <name val="Courier"/>
      <family val="3"/>
    </font>
    <font>
      <sz val="8"/>
      <name val="Myriad Pro"/>
      <family val="2"/>
    </font>
    <font>
      <sz val="8"/>
      <color indexed="8"/>
      <name val="Myriad Pro"/>
      <family val="2"/>
    </font>
    <font>
      <sz val="8"/>
      <color indexed="12"/>
      <name val="Myriad Pro"/>
      <family val="2"/>
    </font>
    <font>
      <sz val="10"/>
      <name val="Courier"/>
      <family val="3"/>
    </font>
    <font>
      <sz val="10"/>
      <name val="MS Sans Serif"/>
      <family val="2"/>
    </font>
    <font>
      <sz val="9"/>
      <color indexed="8"/>
      <name val="Myriad Pro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indexed="8"/>
      <name val="Arial"/>
      <family val="2"/>
    </font>
    <font>
      <sz val="8"/>
      <color indexed="12"/>
      <name val="Arial"/>
      <family val="2"/>
    </font>
    <font>
      <b/>
      <sz val="9"/>
      <color indexed="8"/>
      <name val="Arial"/>
      <family val="2"/>
    </font>
    <font>
      <b/>
      <sz val="8"/>
      <name val="Arial"/>
      <family val="2"/>
    </font>
    <font>
      <b/>
      <sz val="10"/>
      <color indexed="8"/>
      <name val="Arial"/>
      <family val="2"/>
    </font>
    <font>
      <vertAlign val="superscript"/>
      <sz val="9"/>
      <color indexed="8"/>
      <name val="Arial"/>
      <family val="2"/>
    </font>
    <font>
      <sz val="8"/>
      <color indexed="8"/>
      <name val="Arial"/>
      <family val="2"/>
    </font>
    <font>
      <sz val="10"/>
      <color indexed="8"/>
      <name val="Arial"/>
      <family val="2"/>
    </font>
    <font>
      <b/>
      <sz val="8"/>
      <color indexed="8"/>
      <name val="Arial"/>
      <family val="2"/>
    </font>
    <font>
      <sz val="11"/>
      <color indexed="8"/>
      <name val="Arial"/>
      <family val="2"/>
    </font>
    <font>
      <sz val="10"/>
      <color indexed="10"/>
      <name val="Arial"/>
      <family val="2"/>
    </font>
    <font>
      <vertAlign val="superscript"/>
      <sz val="9"/>
      <name val="Arial"/>
      <family val="2"/>
    </font>
    <font>
      <sz val="9"/>
      <name val="Tms Rmn"/>
    </font>
    <font>
      <sz val="10"/>
      <name val="Courier"/>
      <family val="3"/>
    </font>
    <font>
      <b/>
      <sz val="10"/>
      <color indexed="62"/>
      <name val="Arial"/>
      <family val="2"/>
    </font>
    <font>
      <b/>
      <sz val="8"/>
      <color indexed="12"/>
      <name val="Arial"/>
      <family val="2"/>
    </font>
    <font>
      <b/>
      <sz val="10"/>
      <name val="Courier"/>
      <family val="3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0"/>
      <color indexed="12"/>
      <name val="Arial"/>
      <family val="2"/>
    </font>
    <font>
      <b/>
      <sz val="10"/>
      <color indexed="12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10"/>
      <color rgb="FFFF0000"/>
      <name val="Arial"/>
      <family val="2"/>
    </font>
    <font>
      <b/>
      <sz val="9"/>
      <color indexed="9"/>
      <name val="Arial"/>
      <family val="2"/>
    </font>
    <font>
      <sz val="9"/>
      <color theme="0"/>
      <name val="Arial"/>
      <family val="2"/>
    </font>
    <font>
      <b/>
      <vertAlign val="superscript"/>
      <sz val="10"/>
      <name val="Arial"/>
      <family val="2"/>
    </font>
    <font>
      <b/>
      <sz val="9"/>
      <color theme="0"/>
      <name val="Arial"/>
      <family val="2"/>
    </font>
    <font>
      <b/>
      <vertAlign val="superscript"/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theme="0"/>
      <name val="Arial"/>
      <family val="2"/>
    </font>
    <font>
      <b/>
      <sz val="10"/>
      <name val="Courier"/>
    </font>
    <font>
      <sz val="9"/>
      <color indexed="9"/>
      <name val="Arial"/>
      <family val="2"/>
    </font>
    <font>
      <sz val="10"/>
      <color theme="0"/>
      <name val="Arial"/>
      <family val="2"/>
    </font>
    <font>
      <sz val="5"/>
      <color indexed="8"/>
      <name val="Arial"/>
      <family val="2"/>
    </font>
    <font>
      <b/>
      <sz val="5"/>
      <name val="Arial"/>
      <family val="2"/>
    </font>
    <font>
      <sz val="5"/>
      <name val="Arial"/>
      <family val="2"/>
    </font>
    <font>
      <sz val="5"/>
      <color theme="1"/>
      <name val="Arial"/>
      <family val="2"/>
    </font>
    <font>
      <b/>
      <sz val="5"/>
      <color indexed="9"/>
      <name val="Arial"/>
      <family val="2"/>
    </font>
    <font>
      <sz val="9"/>
      <color rgb="FF000000"/>
      <name val="Arial"/>
      <family val="2"/>
    </font>
    <font>
      <b/>
      <vertAlign val="superscript"/>
      <sz val="9"/>
      <color theme="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6695C4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/>
      <right/>
      <top/>
      <bottom style="thin">
        <color theme="4"/>
      </bottom>
      <diagonal/>
    </border>
    <border>
      <left/>
      <right/>
      <top/>
      <bottom style="thin">
        <color rgb="FF6695C4"/>
      </bottom>
      <diagonal/>
    </border>
  </borders>
  <cellStyleXfs count="469">
    <xf numFmtId="0" fontId="0" fillId="0" borderId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172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38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38" fillId="0" borderId="0"/>
    <xf numFmtId="0" fontId="10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34" fillId="0" borderId="0"/>
    <xf numFmtId="0" fontId="38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38" fillId="0" borderId="0"/>
    <xf numFmtId="0" fontId="38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38" fillId="0" borderId="0"/>
    <xf numFmtId="0" fontId="38" fillId="0" borderId="0"/>
    <xf numFmtId="0" fontId="2" fillId="0" borderId="0"/>
    <xf numFmtId="0" fontId="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34" fillId="0" borderId="0"/>
    <xf numFmtId="0" fontId="38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38" fillId="0" borderId="0"/>
    <xf numFmtId="0" fontId="38" fillId="0" borderId="0"/>
    <xf numFmtId="0" fontId="2" fillId="0" borderId="0"/>
    <xf numFmtId="0" fontId="38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38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38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38" fillId="0" borderId="0"/>
    <xf numFmtId="0" fontId="38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34" fillId="0" borderId="0"/>
    <xf numFmtId="0" fontId="34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10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5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38" fillId="0" borderId="0"/>
    <xf numFmtId="0" fontId="38" fillId="0" borderId="0"/>
    <xf numFmtId="0" fontId="5" fillId="0" borderId="0"/>
    <xf numFmtId="0" fontId="38" fillId="0" borderId="0"/>
    <xf numFmtId="0" fontId="5" fillId="0" borderId="0"/>
    <xf numFmtId="0" fontId="5" fillId="0" borderId="0"/>
    <xf numFmtId="0" fontId="5" fillId="0" borderId="0"/>
    <xf numFmtId="0" fontId="38" fillId="0" borderId="0"/>
    <xf numFmtId="0" fontId="38" fillId="0" borderId="0"/>
    <xf numFmtId="0" fontId="5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" fillId="0" borderId="0"/>
    <xf numFmtId="0" fontId="10" fillId="0" borderId="0"/>
    <xf numFmtId="0" fontId="10" fillId="0" borderId="0"/>
    <xf numFmtId="0" fontId="30" fillId="0" borderId="0"/>
    <xf numFmtId="0" fontId="30" fillId="0" borderId="0"/>
    <xf numFmtId="0" fontId="30" fillId="0" borderId="0"/>
    <xf numFmtId="0" fontId="10" fillId="0" borderId="0"/>
    <xf numFmtId="176" fontId="5" fillId="0" borderId="0"/>
    <xf numFmtId="168" fontId="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578">
    <xf numFmtId="0" fontId="0" fillId="0" borderId="0" xfId="0"/>
    <xf numFmtId="0" fontId="12" fillId="0" borderId="0" xfId="0" applyFont="1" applyAlignment="1" applyProtection="1"/>
    <xf numFmtId="0" fontId="15" fillId="0" borderId="0" xfId="0" applyFont="1" applyAlignment="1" applyProtection="1">
      <alignment horizontal="left"/>
    </xf>
    <xf numFmtId="0" fontId="16" fillId="0" borderId="0" xfId="0" applyFont="1" applyAlignment="1" applyProtection="1">
      <alignment horizontal="left"/>
    </xf>
    <xf numFmtId="0" fontId="16" fillId="0" borderId="0" xfId="0" applyFont="1" applyBorder="1" applyAlignment="1" applyProtection="1">
      <alignment horizontal="right"/>
    </xf>
    <xf numFmtId="0" fontId="16" fillId="0" borderId="0" xfId="0" applyFont="1" applyAlignment="1" applyProtection="1">
      <alignment horizontal="right"/>
    </xf>
    <xf numFmtId="0" fontId="16" fillId="0" borderId="0" xfId="0" applyFont="1" applyBorder="1" applyAlignment="1" applyProtection="1">
      <alignment horizontal="left"/>
    </xf>
    <xf numFmtId="0" fontId="16" fillId="0" borderId="0" xfId="0" applyFont="1" applyBorder="1" applyAlignment="1" applyProtection="1">
      <alignment horizontal="center"/>
    </xf>
    <xf numFmtId="170" fontId="19" fillId="0" borderId="0" xfId="0" applyNumberFormat="1" applyFont="1" applyAlignment="1" applyProtection="1">
      <alignment horizontal="right"/>
    </xf>
    <xf numFmtId="169" fontId="17" fillId="0" borderId="0" xfId="0" applyNumberFormat="1" applyFont="1" applyBorder="1" applyAlignment="1" applyProtection="1">
      <alignment horizontal="right"/>
    </xf>
    <xf numFmtId="0" fontId="21" fillId="0" borderId="0" xfId="0" applyFont="1" applyAlignment="1" applyProtection="1"/>
    <xf numFmtId="0" fontId="17" fillId="0" borderId="0" xfId="0" applyFont="1" applyBorder="1" applyAlignment="1" applyProtection="1">
      <alignment horizontal="left"/>
    </xf>
    <xf numFmtId="0" fontId="17" fillId="0" borderId="0" xfId="0" applyFont="1" applyAlignment="1" applyProtection="1">
      <alignment horizontal="left"/>
    </xf>
    <xf numFmtId="0" fontId="21" fillId="0" borderId="0" xfId="0" applyFont="1" applyAlignment="1" applyProtection="1">
      <alignment horizontal="left"/>
    </xf>
    <xf numFmtId="0" fontId="17" fillId="0" borderId="0" xfId="0" applyFont="1" applyBorder="1" applyAlignment="1" applyProtection="1">
      <alignment horizontal="left" vertical="top"/>
    </xf>
    <xf numFmtId="16" fontId="17" fillId="0" borderId="0" xfId="0" quotePrefix="1" applyNumberFormat="1" applyFont="1" applyBorder="1" applyAlignment="1" applyProtection="1">
      <alignment horizontal="right"/>
    </xf>
    <xf numFmtId="17" fontId="17" fillId="0" borderId="0" xfId="0" quotePrefix="1" applyNumberFormat="1" applyFont="1" applyBorder="1" applyAlignment="1" applyProtection="1">
      <alignment horizontal="right"/>
    </xf>
    <xf numFmtId="3" fontId="19" fillId="0" borderId="0" xfId="0" applyNumberFormat="1" applyFont="1" applyAlignment="1" applyProtection="1">
      <alignment horizontal="right"/>
    </xf>
    <xf numFmtId="3" fontId="17" fillId="0" borderId="0" xfId="0" applyNumberFormat="1" applyFont="1" applyAlignment="1" applyProtection="1">
      <alignment horizontal="right"/>
      <protection locked="0"/>
    </xf>
    <xf numFmtId="3" fontId="17" fillId="0" borderId="0" xfId="0" applyNumberFormat="1" applyFont="1" applyBorder="1" applyAlignment="1" applyProtection="1">
      <alignment horizontal="right"/>
    </xf>
    <xf numFmtId="0" fontId="21" fillId="0" borderId="0" xfId="0" applyFont="1" applyBorder="1" applyAlignment="1" applyProtection="1"/>
    <xf numFmtId="0" fontId="19" fillId="0" borderId="0" xfId="0" applyFont="1" applyBorder="1" applyAlignment="1" applyProtection="1">
      <alignment horizontal="fill"/>
    </xf>
    <xf numFmtId="0" fontId="17" fillId="0" borderId="0" xfId="0" applyFont="1" applyBorder="1" applyAlignment="1" applyProtection="1">
      <alignment horizontal="fill"/>
    </xf>
    <xf numFmtId="49" fontId="17" fillId="0" borderId="0" xfId="0" applyNumberFormat="1" applyFont="1" applyBorder="1" applyAlignment="1" applyProtection="1">
      <alignment horizontal="right"/>
    </xf>
    <xf numFmtId="0" fontId="17" fillId="0" borderId="0" xfId="0" applyFont="1" applyBorder="1" applyAlignment="1" applyProtection="1"/>
    <xf numFmtId="169" fontId="19" fillId="0" borderId="0" xfId="0" applyNumberFormat="1" applyFont="1" applyAlignment="1" applyProtection="1">
      <alignment horizontal="right"/>
    </xf>
    <xf numFmtId="0" fontId="17" fillId="0" borderId="0" xfId="0" applyFont="1" applyAlignment="1" applyProtection="1"/>
    <xf numFmtId="169" fontId="17" fillId="0" borderId="0" xfId="0" applyNumberFormat="1" applyFont="1" applyAlignment="1" applyProtection="1">
      <alignment horizontal="right"/>
    </xf>
    <xf numFmtId="0" fontId="17" fillId="0" borderId="0" xfId="0" applyFont="1" applyBorder="1" applyAlignment="1" applyProtection="1">
      <alignment horizontal="center"/>
    </xf>
    <xf numFmtId="0" fontId="19" fillId="0" borderId="0" xfId="0" applyFont="1" applyBorder="1" applyAlignment="1" applyProtection="1">
      <alignment horizontal="left"/>
    </xf>
    <xf numFmtId="0" fontId="23" fillId="0" borderId="0" xfId="0" applyFont="1" applyBorder="1" applyAlignment="1" applyProtection="1">
      <alignment horizontal="left" vertical="top"/>
    </xf>
    <xf numFmtId="170" fontId="17" fillId="0" borderId="0" xfId="0" applyNumberFormat="1" applyFont="1" applyFill="1" applyAlignment="1" applyProtection="1">
      <alignment horizontal="right"/>
      <protection locked="0"/>
    </xf>
    <xf numFmtId="169" fontId="17" fillId="0" borderId="0" xfId="0" applyNumberFormat="1" applyFont="1" applyAlignment="1" applyProtection="1">
      <alignment horizontal="right"/>
      <protection locked="0"/>
    </xf>
    <xf numFmtId="3" fontId="19" fillId="0" borderId="0" xfId="0" applyNumberFormat="1" applyFont="1" applyProtection="1"/>
    <xf numFmtId="169" fontId="17" fillId="0" borderId="0" xfId="0" applyNumberFormat="1" applyFont="1" applyFill="1" applyAlignment="1" applyProtection="1">
      <alignment horizontal="right"/>
      <protection locked="0"/>
    </xf>
    <xf numFmtId="3" fontId="17" fillId="0" borderId="0" xfId="0" applyNumberFormat="1" applyFont="1" applyFill="1" applyAlignment="1" applyProtection="1">
      <alignment horizontal="right"/>
      <protection locked="0"/>
    </xf>
    <xf numFmtId="0" fontId="17" fillId="0" borderId="0" xfId="0" applyFont="1" applyBorder="1" applyAlignment="1" applyProtection="1">
      <alignment horizontal="center" vertical="top"/>
    </xf>
    <xf numFmtId="3" fontId="17" fillId="0" borderId="0" xfId="0" applyNumberFormat="1" applyFont="1" applyProtection="1"/>
    <xf numFmtId="2" fontId="17" fillId="0" borderId="0" xfId="0" applyNumberFormat="1" applyFont="1" applyAlignment="1" applyProtection="1">
      <alignment horizontal="right"/>
      <protection locked="0"/>
    </xf>
    <xf numFmtId="0" fontId="31" fillId="0" borderId="0" xfId="0" applyFont="1" applyAlignment="1" applyProtection="1"/>
    <xf numFmtId="0" fontId="31" fillId="0" borderId="0" xfId="0" applyFont="1" applyBorder="1" applyAlignment="1" applyProtection="1"/>
    <xf numFmtId="0" fontId="17" fillId="0" borderId="0" xfId="0" applyFont="1" applyBorder="1" applyAlignment="1" applyProtection="1">
      <alignment horizontal="right" vertical="top"/>
    </xf>
    <xf numFmtId="0" fontId="19" fillId="0" borderId="0" xfId="0" applyFont="1" applyAlignment="1" applyProtection="1">
      <alignment horizontal="right"/>
    </xf>
    <xf numFmtId="3" fontId="17" fillId="0" borderId="0" xfId="0" applyNumberFormat="1" applyFont="1" applyAlignment="1" applyProtection="1">
      <alignment horizontal="right"/>
    </xf>
    <xf numFmtId="0" fontId="31" fillId="0" borderId="0" xfId="0" applyFont="1" applyAlignment="1" applyProtection="1">
      <alignment horizontal="right"/>
    </xf>
    <xf numFmtId="0" fontId="15" fillId="0" borderId="0" xfId="0" applyFont="1" applyBorder="1" applyAlignment="1" applyProtection="1">
      <alignment horizontal="left"/>
    </xf>
    <xf numFmtId="0" fontId="15" fillId="0" borderId="0" xfId="0" applyFont="1" applyBorder="1" applyAlignment="1" applyProtection="1">
      <alignment horizontal="center"/>
    </xf>
    <xf numFmtId="0" fontId="15" fillId="0" borderId="0" xfId="0" applyFont="1" applyBorder="1" applyAlignment="1" applyProtection="1">
      <alignment horizontal="right"/>
    </xf>
    <xf numFmtId="169" fontId="19" fillId="0" borderId="0" xfId="0" applyNumberFormat="1" applyFont="1" applyBorder="1" applyAlignment="1" applyProtection="1">
      <alignment horizontal="right"/>
    </xf>
    <xf numFmtId="170" fontId="19" fillId="0" borderId="0" xfId="0" applyNumberFormat="1" applyFont="1" applyBorder="1" applyAlignment="1" applyProtection="1">
      <alignment horizontal="right"/>
    </xf>
    <xf numFmtId="0" fontId="21" fillId="0" borderId="0" xfId="0" applyFont="1" applyAlignment="1" applyProtection="1">
      <alignment horizontal="right"/>
    </xf>
    <xf numFmtId="0" fontId="13" fillId="0" borderId="0" xfId="0" applyFont="1" applyAlignment="1" applyProtection="1">
      <alignment horizontal="right"/>
    </xf>
    <xf numFmtId="0" fontId="6" fillId="0" borderId="0" xfId="0" applyFont="1" applyFill="1" applyAlignment="1" applyProtection="1">
      <alignment horizontal="right"/>
    </xf>
    <xf numFmtId="0" fontId="6" fillId="0" borderId="0" xfId="0" applyFont="1" applyAlignment="1" applyProtection="1">
      <alignment horizontal="right"/>
    </xf>
    <xf numFmtId="0" fontId="23" fillId="0" borderId="0" xfId="0" applyFont="1" applyBorder="1" applyAlignment="1" applyProtection="1">
      <alignment horizontal="right" vertical="top"/>
    </xf>
    <xf numFmtId="0" fontId="21" fillId="0" borderId="0" xfId="0" applyFont="1" applyFill="1" applyAlignment="1" applyProtection="1">
      <alignment horizontal="right"/>
    </xf>
    <xf numFmtId="3" fontId="16" fillId="0" borderId="0" xfId="0" applyNumberFormat="1" applyFont="1" applyBorder="1" applyAlignment="1" applyProtection="1">
      <alignment horizontal="right" shrinkToFit="1"/>
    </xf>
    <xf numFmtId="3" fontId="16" fillId="0" borderId="0" xfId="0" applyNumberFormat="1" applyFont="1" applyFill="1" applyBorder="1" applyAlignment="1" applyProtection="1">
      <alignment horizontal="right"/>
    </xf>
    <xf numFmtId="0" fontId="16" fillId="0" borderId="0" xfId="0" applyNumberFormat="1" applyFont="1" applyFill="1" applyBorder="1" applyAlignment="1" applyProtection="1"/>
    <xf numFmtId="0" fontId="16" fillId="0" borderId="0" xfId="0" applyFont="1" applyFill="1" applyBorder="1" applyProtection="1"/>
    <xf numFmtId="169" fontId="16" fillId="0" borderId="0" xfId="0" applyNumberFormat="1" applyFont="1" applyProtection="1"/>
    <xf numFmtId="0" fontId="16" fillId="0" borderId="0" xfId="0" applyFont="1" applyFill="1" applyBorder="1" applyAlignment="1" applyProtection="1">
      <alignment horizontal="right"/>
    </xf>
    <xf numFmtId="2" fontId="16" fillId="0" borderId="0" xfId="0" applyNumberFormat="1" applyFont="1" applyAlignment="1" applyProtection="1">
      <alignment horizontal="right"/>
      <protection locked="0"/>
    </xf>
    <xf numFmtId="169" fontId="16" fillId="0" borderId="0" xfId="0" applyNumberFormat="1" applyFont="1" applyAlignment="1" applyProtection="1">
      <alignment horizontal="right"/>
      <protection locked="0"/>
    </xf>
    <xf numFmtId="170" fontId="17" fillId="0" borderId="0" xfId="0" applyNumberFormat="1" applyFont="1" applyFill="1" applyBorder="1" applyAlignment="1" applyProtection="1">
      <alignment horizontal="right"/>
      <protection locked="0"/>
    </xf>
    <xf numFmtId="0" fontId="31" fillId="0" borderId="0" xfId="0" applyFont="1" applyAlignment="1" applyProtection="1">
      <alignment horizontal="left"/>
    </xf>
    <xf numFmtId="0" fontId="17" fillId="0" borderId="0" xfId="0" applyFont="1" applyBorder="1" applyAlignment="1" applyProtection="1">
      <alignment horizontal="right"/>
    </xf>
    <xf numFmtId="0" fontId="17" fillId="0" borderId="0" xfId="0" applyFont="1" applyAlignment="1" applyProtection="1">
      <alignment horizontal="right"/>
    </xf>
    <xf numFmtId="0" fontId="13" fillId="0" borderId="0" xfId="0" applyFont="1" applyProtection="1"/>
    <xf numFmtId="0" fontId="2" fillId="0" borderId="0" xfId="0" applyFont="1" applyProtection="1"/>
    <xf numFmtId="0" fontId="13" fillId="0" borderId="0" xfId="0" applyFont="1" applyAlignment="1" applyProtection="1">
      <alignment horizontal="left"/>
    </xf>
    <xf numFmtId="0" fontId="13" fillId="0" borderId="0" xfId="0" applyFont="1" applyBorder="1" applyProtection="1"/>
    <xf numFmtId="0" fontId="16" fillId="0" borderId="0" xfId="0" applyFont="1" applyBorder="1" applyProtection="1"/>
    <xf numFmtId="0" fontId="16" fillId="0" borderId="0" xfId="0" applyFont="1" applyProtection="1"/>
    <xf numFmtId="0" fontId="15" fillId="0" borderId="0" xfId="0" applyFont="1" applyBorder="1" applyProtection="1"/>
    <xf numFmtId="0" fontId="20" fillId="0" borderId="0" xfId="0" applyFont="1" applyBorder="1" applyProtection="1"/>
    <xf numFmtId="0" fontId="20" fillId="0" borderId="0" xfId="0" applyFont="1" applyProtection="1"/>
    <xf numFmtId="0" fontId="12" fillId="0" borderId="0" xfId="0" applyFont="1" applyProtection="1"/>
    <xf numFmtId="0" fontId="16" fillId="0" borderId="0" xfId="0" applyNumberFormat="1" applyFont="1" applyBorder="1" applyAlignment="1" applyProtection="1">
      <alignment horizontal="right" shrinkToFit="1"/>
    </xf>
    <xf numFmtId="175" fontId="16" fillId="0" borderId="0" xfId="0" applyNumberFormat="1" applyFont="1" applyBorder="1" applyAlignment="1" applyProtection="1">
      <alignment horizontal="right" shrinkToFit="1"/>
    </xf>
    <xf numFmtId="3" fontId="2" fillId="0" borderId="0" xfId="0" applyNumberFormat="1" applyFont="1" applyProtection="1"/>
    <xf numFmtId="3" fontId="16" fillId="0" borderId="0" xfId="0" applyNumberFormat="1" applyFont="1" applyAlignment="1" applyProtection="1">
      <alignment horizontal="right"/>
    </xf>
    <xf numFmtId="0" fontId="17" fillId="0" borderId="0" xfId="0" quotePrefix="1" applyNumberFormat="1" applyFont="1" applyAlignment="1" applyProtection="1">
      <alignment horizontal="left"/>
    </xf>
    <xf numFmtId="0" fontId="32" fillId="0" borderId="0" xfId="0" applyFont="1" applyAlignment="1" applyProtection="1">
      <alignment horizontal="right"/>
    </xf>
    <xf numFmtId="175" fontId="16" fillId="2" borderId="0" xfId="0" applyNumberFormat="1" applyFont="1" applyFill="1" applyBorder="1" applyAlignment="1" applyProtection="1">
      <alignment horizontal="right" shrinkToFit="1"/>
    </xf>
    <xf numFmtId="3" fontId="16" fillId="0" borderId="0" xfId="0" applyNumberFormat="1" applyFont="1" applyProtection="1"/>
    <xf numFmtId="169" fontId="2" fillId="0" borderId="0" xfId="0" applyNumberFormat="1" applyFont="1" applyProtection="1"/>
    <xf numFmtId="175" fontId="16" fillId="2" borderId="0" xfId="0" applyNumberFormat="1" applyFont="1" applyFill="1" applyBorder="1" applyAlignment="1" applyProtection="1">
      <alignment horizontal="right"/>
    </xf>
    <xf numFmtId="169" fontId="16" fillId="0" borderId="0" xfId="0" applyNumberFormat="1" applyFont="1" applyBorder="1" applyAlignment="1" applyProtection="1">
      <alignment horizontal="right"/>
    </xf>
    <xf numFmtId="175" fontId="16" fillId="0" borderId="0" xfId="0" applyNumberFormat="1" applyFont="1" applyFill="1" applyBorder="1" applyAlignment="1" applyProtection="1">
      <alignment horizontal="right"/>
    </xf>
    <xf numFmtId="169" fontId="16" fillId="0" borderId="0" xfId="0" applyNumberFormat="1" applyFont="1" applyFill="1" applyBorder="1" applyAlignment="1" applyProtection="1">
      <alignment horizontal="right"/>
    </xf>
    <xf numFmtId="0" fontId="14" fillId="0" borderId="0" xfId="0" applyFont="1" applyProtection="1"/>
    <xf numFmtId="170" fontId="13" fillId="0" borderId="0" xfId="0" applyNumberFormat="1" applyFont="1" applyProtection="1"/>
    <xf numFmtId="3" fontId="12" fillId="0" borderId="0" xfId="0" applyNumberFormat="1" applyFont="1" applyProtection="1"/>
    <xf numFmtId="170" fontId="20" fillId="0" borderId="0" xfId="0" applyNumberFormat="1" applyFont="1" applyProtection="1"/>
    <xf numFmtId="0" fontId="19" fillId="0" borderId="0" xfId="0" applyFont="1" applyAlignment="1" applyProtection="1">
      <alignment horizontal="left"/>
    </xf>
    <xf numFmtId="3" fontId="16" fillId="0" borderId="0" xfId="134" applyNumberFormat="1" applyFont="1" applyFill="1" applyBorder="1" applyProtection="1"/>
    <xf numFmtId="170" fontId="17" fillId="0" borderId="0" xfId="0" applyNumberFormat="1" applyFont="1" applyBorder="1" applyAlignment="1" applyProtection="1">
      <alignment horizontal="right"/>
    </xf>
    <xf numFmtId="0" fontId="17" fillId="0" borderId="0" xfId="0" quotePrefix="1" applyFont="1" applyAlignment="1" applyProtection="1">
      <alignment horizontal="left"/>
    </xf>
    <xf numFmtId="3" fontId="16" fillId="0" borderId="0" xfId="0" applyNumberFormat="1" applyFont="1" applyBorder="1" applyAlignment="1" applyProtection="1">
      <alignment horizontal="right"/>
    </xf>
    <xf numFmtId="169" fontId="16" fillId="0" borderId="0" xfId="0" applyNumberFormat="1" applyFont="1" applyFill="1" applyAlignment="1" applyProtection="1">
      <alignment horizontal="right"/>
    </xf>
    <xf numFmtId="0" fontId="16" fillId="0" borderId="0" xfId="0" quotePrefix="1" applyNumberFormat="1" applyFont="1" applyAlignment="1" applyProtection="1">
      <alignment horizontal="left"/>
    </xf>
    <xf numFmtId="0" fontId="28" fillId="0" borderId="0" xfId="0" applyFont="1" applyProtection="1"/>
    <xf numFmtId="0" fontId="17" fillId="0" borderId="0" xfId="0" applyFont="1" applyBorder="1" applyAlignment="1" applyProtection="1">
      <alignment vertical="center"/>
    </xf>
    <xf numFmtId="0" fontId="9" fillId="0" borderId="0" xfId="0" applyFont="1" applyProtection="1"/>
    <xf numFmtId="3" fontId="14" fillId="0" borderId="0" xfId="0" applyNumberFormat="1" applyFont="1" applyProtection="1"/>
    <xf numFmtId="0" fontId="24" fillId="0" borderId="0" xfId="0" applyFont="1" applyProtection="1"/>
    <xf numFmtId="0" fontId="0" fillId="0" borderId="0" xfId="0" applyProtection="1"/>
    <xf numFmtId="0" fontId="17" fillId="0" borderId="0" xfId="0" applyFont="1" applyProtection="1"/>
    <xf numFmtId="0" fontId="14" fillId="0" borderId="0" xfId="0" applyNumberFormat="1" applyFont="1" applyProtection="1"/>
    <xf numFmtId="0" fontId="21" fillId="0" borderId="0" xfId="0" applyFont="1" applyFill="1" applyAlignment="1" applyProtection="1"/>
    <xf numFmtId="0" fontId="17" fillId="0" borderId="0" xfId="0" applyNumberFormat="1" applyFont="1" applyProtection="1"/>
    <xf numFmtId="0" fontId="17" fillId="0" borderId="0" xfId="0" applyNumberFormat="1" applyFont="1" applyBorder="1" applyAlignment="1" applyProtection="1">
      <alignment horizontal="right"/>
    </xf>
    <xf numFmtId="0" fontId="4" fillId="0" borderId="0" xfId="0" applyFont="1" applyProtection="1"/>
    <xf numFmtId="0" fontId="13" fillId="0" borderId="0" xfId="0" applyNumberFormat="1" applyFont="1" applyProtection="1"/>
    <xf numFmtId="3" fontId="16" fillId="0" borderId="0" xfId="0" applyNumberFormat="1" applyFont="1" applyProtection="1">
      <protection locked="0"/>
    </xf>
    <xf numFmtId="3" fontId="16" fillId="0" borderId="0" xfId="0" quotePrefix="1" applyNumberFormat="1" applyFont="1" applyBorder="1" applyProtection="1">
      <protection locked="0"/>
    </xf>
    <xf numFmtId="0" fontId="16" fillId="0" borderId="0" xfId="0" applyNumberFormat="1" applyFont="1" applyProtection="1">
      <protection locked="0"/>
    </xf>
    <xf numFmtId="3" fontId="16" fillId="0" borderId="0" xfId="289" applyNumberFormat="1" applyFont="1" applyFill="1" applyAlignment="1" applyProtection="1">
      <alignment horizontal="right"/>
      <protection locked="0"/>
    </xf>
    <xf numFmtId="3" fontId="17" fillId="0" borderId="0" xfId="0" applyNumberFormat="1" applyFont="1" applyFill="1" applyAlignment="1" applyProtection="1">
      <alignment horizontal="right"/>
    </xf>
    <xf numFmtId="0" fontId="21" fillId="0" borderId="0" xfId="0" applyFont="1" applyBorder="1" applyAlignment="1" applyProtection="1">
      <alignment horizontal="center"/>
    </xf>
    <xf numFmtId="0" fontId="21" fillId="0" borderId="0" xfId="0" applyFont="1" applyFill="1" applyBorder="1" applyAlignment="1" applyProtection="1"/>
    <xf numFmtId="0" fontId="23" fillId="0" borderId="0" xfId="0" applyFont="1" applyProtection="1"/>
    <xf numFmtId="0" fontId="19" fillId="0" borderId="0" xfId="0" applyFont="1" applyBorder="1" applyAlignment="1" applyProtection="1">
      <alignment horizontal="center"/>
    </xf>
    <xf numFmtId="0" fontId="25" fillId="0" borderId="0" xfId="0" applyFont="1" applyAlignment="1" applyProtection="1">
      <alignment horizontal="left"/>
    </xf>
    <xf numFmtId="169" fontId="15" fillId="0" borderId="0" xfId="0" applyNumberFormat="1" applyFont="1" applyBorder="1" applyProtection="1"/>
    <xf numFmtId="0" fontId="14" fillId="0" borderId="0" xfId="0" applyFont="1" applyAlignment="1" applyProtection="1"/>
    <xf numFmtId="0" fontId="17" fillId="0" borderId="0" xfId="0" applyFont="1" applyAlignment="1" applyProtection="1">
      <alignment horizontal="center"/>
    </xf>
    <xf numFmtId="4" fontId="15" fillId="4" borderId="0" xfId="0" applyNumberFormat="1" applyFont="1" applyFill="1" applyProtection="1"/>
    <xf numFmtId="0" fontId="17" fillId="0" borderId="0" xfId="0" applyFont="1" applyFill="1" applyAlignment="1" applyProtection="1"/>
    <xf numFmtId="0" fontId="14" fillId="0" borderId="0" xfId="0" applyFont="1" applyFill="1" applyAlignment="1" applyProtection="1"/>
    <xf numFmtId="0" fontId="17" fillId="0" borderId="0" xfId="0" applyFont="1" applyFill="1" applyAlignment="1" applyProtection="1">
      <alignment horizontal="center"/>
    </xf>
    <xf numFmtId="170" fontId="17" fillId="0" borderId="0" xfId="0" applyNumberFormat="1" applyFont="1" applyFill="1" applyAlignment="1" applyProtection="1">
      <alignment horizontal="right"/>
    </xf>
    <xf numFmtId="169" fontId="16" fillId="0" borderId="0" xfId="0" applyNumberFormat="1" applyFont="1" applyAlignment="1" applyProtection="1">
      <alignment horizontal="right"/>
    </xf>
    <xf numFmtId="0" fontId="11" fillId="0" borderId="0" xfId="0" applyFont="1" applyBorder="1" applyAlignment="1" applyProtection="1">
      <alignment horizontal="left" vertical="top"/>
    </xf>
    <xf numFmtId="170" fontId="17" fillId="0" borderId="0" xfId="0" applyNumberFormat="1" applyFont="1" applyBorder="1" applyAlignment="1" applyProtection="1">
      <alignment horizontal="center"/>
    </xf>
    <xf numFmtId="0" fontId="24" fillId="0" borderId="0" xfId="0" applyFont="1" applyAlignment="1" applyProtection="1">
      <alignment horizontal="center"/>
    </xf>
    <xf numFmtId="0" fontId="14" fillId="0" borderId="0" xfId="0" applyFont="1" applyAlignment="1" applyProtection="1">
      <alignment horizontal="center"/>
    </xf>
    <xf numFmtId="169" fontId="17" fillId="0" borderId="0" xfId="0" applyNumberFormat="1" applyFont="1" applyFill="1" applyProtection="1">
      <protection locked="0"/>
    </xf>
    <xf numFmtId="3" fontId="40" fillId="4" borderId="0" xfId="0" applyNumberFormat="1" applyFont="1" applyFill="1" applyBorder="1" applyAlignment="1" applyProtection="1">
      <alignment horizontal="right"/>
      <protection locked="0"/>
    </xf>
    <xf numFmtId="3" fontId="17" fillId="0" borderId="0" xfId="0" applyNumberFormat="1" applyFont="1" applyBorder="1" applyAlignment="1" applyProtection="1">
      <alignment horizontal="right"/>
      <protection locked="0"/>
    </xf>
    <xf numFmtId="0" fontId="16" fillId="0" borderId="0" xfId="0" applyNumberFormat="1" applyFont="1" applyAlignment="1" applyProtection="1">
      <alignment horizontal="right"/>
    </xf>
    <xf numFmtId="3" fontId="16" fillId="0" borderId="0" xfId="91" applyNumberFormat="1" applyFont="1" applyProtection="1"/>
    <xf numFmtId="3" fontId="16" fillId="0" borderId="0" xfId="97" applyNumberFormat="1" applyFont="1" applyAlignment="1" applyProtection="1">
      <alignment horizontal="right"/>
    </xf>
    <xf numFmtId="3" fontId="16" fillId="0" borderId="0" xfId="0" applyNumberFormat="1" applyFont="1" applyBorder="1" applyProtection="1"/>
    <xf numFmtId="1" fontId="17" fillId="0" borderId="0" xfId="0" quotePrefix="1" applyNumberFormat="1" applyFont="1" applyAlignment="1" applyProtection="1">
      <alignment horizontal="left"/>
    </xf>
    <xf numFmtId="3" fontId="40" fillId="0" borderId="0" xfId="134" applyNumberFormat="1" applyFont="1" applyProtection="1"/>
    <xf numFmtId="169" fontId="16" fillId="0" borderId="0" xfId="0" applyNumberFormat="1" applyFont="1" applyAlignment="1" applyProtection="1">
      <alignment vertical="center"/>
    </xf>
    <xf numFmtId="170" fontId="16" fillId="0" borderId="0" xfId="0" applyNumberFormat="1" applyFont="1" applyProtection="1"/>
    <xf numFmtId="169" fontId="16" fillId="4" borderId="0" xfId="0" applyNumberFormat="1" applyFont="1" applyFill="1" applyProtection="1"/>
    <xf numFmtId="169" fontId="12" fillId="0" borderId="0" xfId="0" applyNumberFormat="1" applyFont="1" applyProtection="1"/>
    <xf numFmtId="49" fontId="16" fillId="0" borderId="0" xfId="0" applyNumberFormat="1" applyFont="1" applyBorder="1" applyAlignment="1" applyProtection="1">
      <alignment horizontal="left"/>
    </xf>
    <xf numFmtId="170" fontId="16" fillId="4" borderId="0" xfId="0" applyNumberFormat="1" applyFont="1" applyFill="1" applyBorder="1" applyProtection="1"/>
    <xf numFmtId="0" fontId="40" fillId="0" borderId="0" xfId="262" applyFont="1" applyAlignment="1" applyProtection="1">
      <alignment horizontal="right"/>
    </xf>
    <xf numFmtId="169" fontId="16" fillId="4" borderId="0" xfId="0" applyNumberFormat="1" applyFont="1" applyFill="1" applyAlignment="1" applyProtection="1">
      <alignment horizontal="right"/>
    </xf>
    <xf numFmtId="0" fontId="16" fillId="0" borderId="0" xfId="0" applyFont="1" applyFill="1" applyBorder="1" applyAlignment="1" applyProtection="1">
      <alignment horizontal="left"/>
    </xf>
    <xf numFmtId="0" fontId="16" fillId="0" borderId="0" xfId="0" applyFont="1" applyProtection="1">
      <protection locked="0"/>
    </xf>
    <xf numFmtId="169" fontId="40" fillId="0" borderId="0" xfId="265" applyNumberFormat="1" applyFont="1" applyProtection="1">
      <protection locked="0"/>
    </xf>
    <xf numFmtId="169" fontId="16" fillId="4" borderId="0" xfId="0" applyNumberFormat="1" applyFont="1" applyFill="1" applyProtection="1">
      <protection locked="0"/>
    </xf>
    <xf numFmtId="0" fontId="40" fillId="0" borderId="0" xfId="262" applyFont="1" applyAlignment="1" applyProtection="1">
      <alignment horizontal="right"/>
      <protection locked="0"/>
    </xf>
    <xf numFmtId="169" fontId="16" fillId="4" borderId="0" xfId="0" applyNumberFormat="1" applyFont="1" applyFill="1" applyAlignment="1" applyProtection="1">
      <alignment horizontal="right"/>
      <protection locked="0"/>
    </xf>
    <xf numFmtId="0" fontId="31" fillId="0" borderId="0" xfId="0" applyFont="1" applyFill="1" applyBorder="1" applyAlignment="1" applyProtection="1"/>
    <xf numFmtId="0" fontId="36" fillId="0" borderId="0" xfId="0" applyFont="1" applyFill="1" applyBorder="1" applyAlignment="1" applyProtection="1"/>
    <xf numFmtId="0" fontId="36" fillId="0" borderId="0" xfId="0" applyFont="1" applyFill="1" applyBorder="1" applyAlignment="1" applyProtection="1">
      <alignment horizontal="right"/>
    </xf>
    <xf numFmtId="0" fontId="37" fillId="0" borderId="0" xfId="0" applyFont="1" applyProtection="1"/>
    <xf numFmtId="0" fontId="34" fillId="0" borderId="0" xfId="0" applyFont="1" applyProtection="1"/>
    <xf numFmtId="0" fontId="16" fillId="0" borderId="0" xfId="0" applyFont="1" applyBorder="1" applyAlignment="1" applyProtection="1">
      <alignment wrapText="1"/>
    </xf>
    <xf numFmtId="0" fontId="17" fillId="0" borderId="0" xfId="0" applyFont="1" applyBorder="1" applyAlignment="1" applyProtection="1">
      <alignment horizontal="left" vertical="center" wrapText="1"/>
    </xf>
    <xf numFmtId="0" fontId="35" fillId="0" borderId="0" xfId="0" applyFont="1" applyProtection="1"/>
    <xf numFmtId="0" fontId="16" fillId="0" borderId="0" xfId="0" applyNumberFormat="1" applyFont="1" applyFill="1" applyBorder="1" applyAlignment="1" applyProtection="1">
      <protection locked="0"/>
    </xf>
    <xf numFmtId="0" fontId="16" fillId="0" borderId="0" xfId="0" applyFont="1" applyFill="1" applyBorder="1" applyProtection="1">
      <protection locked="0"/>
    </xf>
    <xf numFmtId="0" fontId="23" fillId="0" borderId="0" xfId="0" applyFont="1" applyBorder="1" applyProtection="1"/>
    <xf numFmtId="170" fontId="17" fillId="0" borderId="0" xfId="0" applyNumberFormat="1" applyFont="1" applyAlignment="1" applyProtection="1">
      <alignment horizontal="right"/>
    </xf>
    <xf numFmtId="169" fontId="16" fillId="0" borderId="0" xfId="0" applyNumberFormat="1" applyFont="1" applyFill="1" applyProtection="1"/>
    <xf numFmtId="169" fontId="17" fillId="0" borderId="0" xfId="0" applyNumberFormat="1" applyFont="1" applyProtection="1"/>
    <xf numFmtId="169" fontId="40" fillId="0" borderId="0" xfId="0" applyNumberFormat="1" applyFont="1" applyAlignment="1" applyProtection="1">
      <alignment horizontal="right"/>
    </xf>
    <xf numFmtId="0" fontId="17" fillId="0" borderId="0" xfId="0" applyFont="1" applyBorder="1" applyProtection="1"/>
    <xf numFmtId="170" fontId="40" fillId="0" borderId="0" xfId="0" applyNumberFormat="1" applyFont="1" applyAlignment="1" applyProtection="1">
      <alignment horizontal="right"/>
    </xf>
    <xf numFmtId="170" fontId="16" fillId="0" borderId="0" xfId="0" applyNumberFormat="1" applyFont="1" applyAlignment="1" applyProtection="1">
      <alignment horizontal="right"/>
    </xf>
    <xf numFmtId="170" fontId="17" fillId="0" borderId="0" xfId="0" applyNumberFormat="1" applyFont="1" applyFill="1" applyBorder="1" applyAlignment="1" applyProtection="1">
      <alignment horizontal="right"/>
    </xf>
    <xf numFmtId="0" fontId="14" fillId="0" borderId="0" xfId="0" applyFont="1" applyBorder="1" applyProtection="1"/>
    <xf numFmtId="170" fontId="16" fillId="0" borderId="0" xfId="0" applyNumberFormat="1" applyFont="1" applyBorder="1" applyAlignment="1" applyProtection="1">
      <alignment horizontal="right"/>
    </xf>
    <xf numFmtId="168" fontId="26" fillId="0" borderId="0" xfId="0" applyNumberFormat="1" applyFont="1" applyBorder="1" applyAlignment="1" applyProtection="1">
      <alignment vertical="center"/>
    </xf>
    <xf numFmtId="170" fontId="26" fillId="0" borderId="0" xfId="0" applyNumberFormat="1" applyFont="1" applyFill="1" applyBorder="1" applyAlignment="1" applyProtection="1">
      <alignment vertical="center"/>
    </xf>
    <xf numFmtId="170" fontId="26" fillId="0" borderId="0" xfId="0" applyNumberFormat="1" applyFont="1" applyBorder="1" applyAlignment="1" applyProtection="1">
      <alignment vertical="center"/>
    </xf>
    <xf numFmtId="0" fontId="26" fillId="0" borderId="0" xfId="0" applyFont="1" applyBorder="1" applyProtection="1"/>
    <xf numFmtId="0" fontId="16" fillId="0" borderId="0" xfId="0" applyFont="1" applyBorder="1" applyAlignment="1" applyProtection="1">
      <alignment vertical="center"/>
    </xf>
    <xf numFmtId="174" fontId="16" fillId="0" borderId="0" xfId="0" applyNumberFormat="1" applyFont="1" applyBorder="1" applyAlignment="1" applyProtection="1">
      <alignment horizontal="right"/>
    </xf>
    <xf numFmtId="3" fontId="16" fillId="3" borderId="0" xfId="0" applyNumberFormat="1" applyFont="1" applyFill="1" applyBorder="1" applyAlignment="1" applyProtection="1">
      <alignment horizontal="right"/>
    </xf>
    <xf numFmtId="0" fontId="0" fillId="0" borderId="0" xfId="0" applyBorder="1" applyProtection="1"/>
    <xf numFmtId="170" fontId="17" fillId="0" borderId="0" xfId="0" applyNumberFormat="1" applyFont="1" applyFill="1" applyBorder="1" applyAlignment="1" applyProtection="1">
      <alignment vertical="center"/>
    </xf>
    <xf numFmtId="170" fontId="17" fillId="0" borderId="0" xfId="0" applyNumberFormat="1" applyFont="1" applyBorder="1" applyAlignment="1" applyProtection="1">
      <alignment vertical="center"/>
    </xf>
    <xf numFmtId="170" fontId="16" fillId="0" borderId="0" xfId="0" applyNumberFormat="1" applyFont="1" applyAlignment="1" applyProtection="1">
      <alignment horizontal="right"/>
      <protection locked="0"/>
    </xf>
    <xf numFmtId="3" fontId="16" fillId="3" borderId="0" xfId="0" applyNumberFormat="1" applyFont="1" applyFill="1" applyBorder="1" applyAlignment="1" applyProtection="1">
      <alignment horizontal="right"/>
      <protection locked="0"/>
    </xf>
    <xf numFmtId="0" fontId="13" fillId="0" borderId="0" xfId="0" applyFont="1" applyFill="1" applyProtection="1"/>
    <xf numFmtId="170" fontId="16" fillId="0" borderId="0" xfId="0" applyNumberFormat="1" applyFont="1" applyFill="1" applyProtection="1"/>
    <xf numFmtId="169" fontId="40" fillId="0" borderId="0" xfId="311" applyNumberFormat="1" applyFont="1" applyProtection="1"/>
    <xf numFmtId="169" fontId="40" fillId="0" borderId="0" xfId="78" applyNumberFormat="1" applyFont="1" applyProtection="1"/>
    <xf numFmtId="169" fontId="40" fillId="0" borderId="0" xfId="100" applyNumberFormat="1" applyFont="1" applyProtection="1"/>
    <xf numFmtId="170" fontId="17" fillId="0" borderId="0" xfId="0" applyNumberFormat="1" applyFont="1" applyProtection="1"/>
    <xf numFmtId="170" fontId="17" fillId="0" borderId="0" xfId="0" applyNumberFormat="1" applyFont="1" applyFill="1" applyProtection="1"/>
    <xf numFmtId="1" fontId="14" fillId="0" borderId="0" xfId="0" applyNumberFormat="1" applyFont="1" applyProtection="1"/>
    <xf numFmtId="170" fontId="40" fillId="0" borderId="0" xfId="311" applyNumberFormat="1" applyFont="1" applyProtection="1"/>
    <xf numFmtId="170" fontId="40" fillId="0" borderId="0" xfId="78" applyNumberFormat="1" applyFont="1" applyProtection="1"/>
    <xf numFmtId="170" fontId="40" fillId="0" borderId="0" xfId="100" applyNumberFormat="1" applyFont="1" applyProtection="1"/>
    <xf numFmtId="0" fontId="17" fillId="0" borderId="0" xfId="374" quotePrefix="1" applyFont="1" applyAlignment="1" applyProtection="1">
      <alignment horizontal="left"/>
    </xf>
    <xf numFmtId="3" fontId="16" fillId="3" borderId="0" xfId="0" applyNumberFormat="1" applyFont="1" applyFill="1" applyProtection="1"/>
    <xf numFmtId="3" fontId="16" fillId="3" borderId="0" xfId="0" applyNumberFormat="1" applyFont="1" applyFill="1" applyAlignment="1" applyProtection="1">
      <alignment horizontal="right"/>
    </xf>
    <xf numFmtId="3" fontId="17" fillId="0" borderId="0" xfId="374" applyNumberFormat="1" applyFont="1" applyProtection="1"/>
    <xf numFmtId="171" fontId="13" fillId="2" borderId="0" xfId="375" applyNumberFormat="1" applyFont="1" applyFill="1" applyProtection="1"/>
    <xf numFmtId="3" fontId="16" fillId="3" borderId="0" xfId="186" applyNumberFormat="1" applyFont="1" applyFill="1" applyAlignment="1" applyProtection="1">
      <alignment horizontal="right"/>
    </xf>
    <xf numFmtId="3" fontId="16" fillId="0" borderId="0" xfId="0" applyNumberFormat="1" applyFont="1" applyFill="1" applyAlignment="1" applyProtection="1">
      <alignment horizontal="right"/>
    </xf>
    <xf numFmtId="3" fontId="16" fillId="0" borderId="0" xfId="372" applyNumberFormat="1" applyFont="1" applyProtection="1"/>
    <xf numFmtId="0" fontId="17" fillId="0" borderId="0" xfId="0" applyFont="1" applyFill="1" applyAlignment="1" applyProtection="1">
      <alignment horizontal="right"/>
    </xf>
    <xf numFmtId="3" fontId="40" fillId="4" borderId="0" xfId="0" applyNumberFormat="1" applyFont="1" applyFill="1" applyBorder="1" applyAlignment="1" applyProtection="1">
      <alignment horizontal="right" vertical="center"/>
    </xf>
    <xf numFmtId="3" fontId="16" fillId="0" borderId="0" xfId="372" applyNumberFormat="1" applyFont="1" applyFill="1" applyProtection="1"/>
    <xf numFmtId="0" fontId="17" fillId="0" borderId="0" xfId="0" applyFont="1" applyFill="1" applyProtection="1"/>
    <xf numFmtId="3" fontId="16" fillId="2" borderId="0" xfId="0" applyNumberFormat="1" applyFont="1" applyFill="1" applyBorder="1" applyAlignment="1" applyProtection="1">
      <alignment horizontal="right"/>
    </xf>
    <xf numFmtId="3" fontId="16" fillId="2" borderId="0" xfId="0" applyNumberFormat="1" applyFont="1" applyFill="1" applyAlignment="1" applyProtection="1">
      <alignment horizontal="right"/>
    </xf>
    <xf numFmtId="3" fontId="16" fillId="3" borderId="0" xfId="0" applyNumberFormat="1" applyFont="1" applyFill="1" applyProtection="1">
      <protection locked="0"/>
    </xf>
    <xf numFmtId="3" fontId="16" fillId="0" borderId="0" xfId="0" applyNumberFormat="1" applyFont="1" applyAlignment="1" applyProtection="1">
      <alignment horizontal="right"/>
      <protection locked="0"/>
    </xf>
    <xf numFmtId="0" fontId="17" fillId="0" borderId="0" xfId="0" applyFont="1" applyFill="1" applyAlignment="1" applyProtection="1">
      <alignment horizontal="right"/>
      <protection locked="0"/>
    </xf>
    <xf numFmtId="3" fontId="16" fillId="0" borderId="0" xfId="0" applyNumberFormat="1" applyFont="1" applyFill="1" applyBorder="1" applyAlignment="1" applyProtection="1">
      <alignment horizontal="right"/>
      <protection locked="0"/>
    </xf>
    <xf numFmtId="3" fontId="16" fillId="2" borderId="0" xfId="0" applyNumberFormat="1" applyFont="1" applyFill="1" applyBorder="1" applyAlignment="1" applyProtection="1">
      <alignment horizontal="right"/>
      <protection locked="0"/>
    </xf>
    <xf numFmtId="3" fontId="16" fillId="2" borderId="0" xfId="0" applyNumberFormat="1" applyFont="1" applyFill="1" applyAlignment="1" applyProtection="1">
      <alignment horizontal="right"/>
      <protection locked="0"/>
    </xf>
    <xf numFmtId="0" fontId="14" fillId="0" borderId="0" xfId="0" applyFont="1" applyAlignment="1" applyProtection="1">
      <alignment horizontal="right"/>
    </xf>
    <xf numFmtId="3" fontId="0" fillId="0" borderId="0" xfId="0" applyNumberFormat="1" applyProtection="1"/>
    <xf numFmtId="0" fontId="2" fillId="0" borderId="0" xfId="373" applyFont="1" applyProtection="1"/>
    <xf numFmtId="1" fontId="40" fillId="0" borderId="0" xfId="33" applyNumberFormat="1" applyFont="1" applyAlignment="1" applyProtection="1">
      <alignment horizontal="right"/>
    </xf>
    <xf numFmtId="0" fontId="16" fillId="0" borderId="0" xfId="373" applyFont="1" applyAlignment="1" applyProtection="1">
      <alignment horizontal="left"/>
    </xf>
    <xf numFmtId="1" fontId="16" fillId="0" borderId="0" xfId="373" applyNumberFormat="1" applyFont="1" applyProtection="1"/>
    <xf numFmtId="1" fontId="16" fillId="0" borderId="0" xfId="0" applyNumberFormat="1" applyFont="1" applyProtection="1"/>
    <xf numFmtId="0" fontId="12" fillId="0" borderId="0" xfId="0" applyFont="1" applyAlignment="1" applyProtection="1">
      <alignment horizontal="right"/>
    </xf>
    <xf numFmtId="1" fontId="41" fillId="0" borderId="0" xfId="33" applyNumberFormat="1" applyFont="1" applyAlignment="1" applyProtection="1">
      <alignment horizontal="right"/>
    </xf>
    <xf numFmtId="3" fontId="40" fillId="0" borderId="0" xfId="113" applyNumberFormat="1" applyFont="1" applyProtection="1"/>
    <xf numFmtId="1" fontId="15" fillId="0" borderId="0" xfId="0" applyNumberFormat="1" applyFont="1" applyProtection="1"/>
    <xf numFmtId="1" fontId="12" fillId="0" borderId="0" xfId="0" applyNumberFormat="1" applyFont="1" applyProtection="1"/>
    <xf numFmtId="1" fontId="15" fillId="0" borderId="0" xfId="373" applyNumberFormat="1" applyFont="1" applyProtection="1"/>
    <xf numFmtId="1" fontId="2" fillId="0" borderId="0" xfId="0" applyNumberFormat="1" applyFont="1" applyProtection="1"/>
    <xf numFmtId="3" fontId="0" fillId="0" borderId="0" xfId="0" applyNumberFormat="1" applyFont="1" applyProtection="1"/>
    <xf numFmtId="3" fontId="40" fillId="0" borderId="0" xfId="113" applyNumberFormat="1" applyFont="1" applyProtection="1">
      <protection locked="0"/>
    </xf>
    <xf numFmtId="0" fontId="0" fillId="0" borderId="0" xfId="0" applyAlignment="1" applyProtection="1">
      <alignment horizontal="right"/>
    </xf>
    <xf numFmtId="0" fontId="23" fillId="0" borderId="0" xfId="0" applyFont="1" applyAlignment="1" applyProtection="1">
      <alignment horizontal="left"/>
    </xf>
    <xf numFmtId="0" fontId="23" fillId="0" borderId="0" xfId="0" applyFont="1" applyAlignment="1" applyProtection="1">
      <alignment horizontal="right"/>
    </xf>
    <xf numFmtId="0" fontId="18" fillId="0" borderId="0" xfId="0" applyFont="1" applyBorder="1" applyAlignment="1" applyProtection="1">
      <alignment horizontal="right"/>
    </xf>
    <xf numFmtId="0" fontId="8" fillId="0" borderId="0" xfId="0" applyFont="1" applyBorder="1" applyAlignment="1" applyProtection="1">
      <alignment horizontal="right"/>
    </xf>
    <xf numFmtId="0" fontId="13" fillId="0" borderId="0" xfId="0" applyFont="1" applyBorder="1" applyAlignment="1" applyProtection="1">
      <alignment horizontal="right"/>
    </xf>
    <xf numFmtId="0" fontId="6" fillId="0" borderId="0" xfId="0" applyFont="1" applyBorder="1" applyAlignment="1" applyProtection="1">
      <alignment horizontal="right"/>
    </xf>
    <xf numFmtId="4" fontId="14" fillId="0" borderId="0" xfId="0" applyNumberFormat="1" applyFont="1" applyProtection="1"/>
    <xf numFmtId="175" fontId="16" fillId="3" borderId="0" xfId="0" applyNumberFormat="1" applyFont="1" applyFill="1" applyBorder="1" applyAlignment="1" applyProtection="1">
      <alignment horizontal="right"/>
    </xf>
    <xf numFmtId="3" fontId="39" fillId="0" borderId="0" xfId="0" applyNumberFormat="1" applyFont="1" applyAlignment="1" applyProtection="1">
      <alignment horizontal="right"/>
    </xf>
    <xf numFmtId="175" fontId="16" fillId="3" borderId="0" xfId="0" applyNumberFormat="1" applyFont="1" applyFill="1" applyBorder="1" applyAlignment="1" applyProtection="1">
      <alignment horizontal="right"/>
      <protection locked="0"/>
    </xf>
    <xf numFmtId="0" fontId="2" fillId="0" borderId="0" xfId="0" applyFont="1" applyAlignment="1" applyProtection="1"/>
    <xf numFmtId="0" fontId="27" fillId="0" borderId="0" xfId="0" applyFont="1" applyFill="1" applyAlignment="1" applyProtection="1"/>
    <xf numFmtId="3" fontId="0" fillId="0" borderId="0" xfId="0" applyNumberFormat="1" applyAlignment="1" applyProtection="1">
      <alignment horizontal="center"/>
    </xf>
    <xf numFmtId="3" fontId="20" fillId="0" borderId="0" xfId="0" applyNumberFormat="1" applyFont="1" applyProtection="1"/>
    <xf numFmtId="0" fontId="33" fillId="0" borderId="0" xfId="0" applyFont="1" applyProtection="1"/>
    <xf numFmtId="3" fontId="16" fillId="0" borderId="0" xfId="372" applyNumberFormat="1" applyFont="1" applyFill="1" applyAlignment="1" applyProtection="1">
      <alignment horizontal="right"/>
    </xf>
    <xf numFmtId="3" fontId="13" fillId="0" borderId="0" xfId="0" applyNumberFormat="1" applyFont="1" applyProtection="1"/>
    <xf numFmtId="168" fontId="17" fillId="0" borderId="0" xfId="0" applyNumberFormat="1" applyFont="1" applyAlignment="1" applyProtection="1">
      <alignment horizontal="center"/>
    </xf>
    <xf numFmtId="3" fontId="17" fillId="0" borderId="0" xfId="336" applyNumberFormat="1" applyFont="1" applyAlignment="1" applyProtection="1">
      <alignment horizontal="right"/>
      <protection locked="0"/>
    </xf>
    <xf numFmtId="3" fontId="16" fillId="0" borderId="0" xfId="336" applyNumberFormat="1" applyFont="1" applyProtection="1">
      <protection locked="0"/>
    </xf>
    <xf numFmtId="3" fontId="33" fillId="0" borderId="0" xfId="0" applyNumberFormat="1" applyFont="1" applyAlignment="1" applyProtection="1">
      <alignment horizontal="center"/>
    </xf>
    <xf numFmtId="3" fontId="11" fillId="0" borderId="0" xfId="0" applyNumberFormat="1" applyFont="1" applyAlignment="1" applyProtection="1">
      <alignment horizontal="right"/>
    </xf>
    <xf numFmtId="3" fontId="33" fillId="0" borderId="0" xfId="0" applyNumberFormat="1" applyFont="1" applyProtection="1"/>
    <xf numFmtId="3" fontId="17" fillId="0" borderId="0" xfId="0" applyNumberFormat="1" applyFont="1" applyBorder="1" applyAlignment="1" applyProtection="1">
      <alignment horizontal="center"/>
    </xf>
    <xf numFmtId="0" fontId="7" fillId="0" borderId="0" xfId="0" applyFont="1" applyProtection="1"/>
    <xf numFmtId="0" fontId="6" fillId="0" borderId="0" xfId="0" applyFont="1" applyProtection="1"/>
    <xf numFmtId="0" fontId="5" fillId="0" borderId="0" xfId="0" applyFont="1" applyProtection="1"/>
    <xf numFmtId="3" fontId="16" fillId="0" borderId="0" xfId="336" applyNumberFormat="1" applyFont="1" applyAlignment="1" applyProtection="1">
      <alignment horizontal="right"/>
      <protection locked="0"/>
    </xf>
    <xf numFmtId="0" fontId="42" fillId="0" borderId="0" xfId="0" applyFont="1" applyProtection="1"/>
    <xf numFmtId="168" fontId="43" fillId="5" borderId="0" xfId="377" applyFont="1" applyFill="1" applyBorder="1" applyAlignment="1" applyProtection="1">
      <alignment horizontal="left" vertical="top"/>
      <protection locked="0"/>
    </xf>
    <xf numFmtId="168" fontId="43" fillId="5" borderId="0" xfId="377" applyFont="1" applyFill="1" applyBorder="1" applyAlignment="1" applyProtection="1">
      <alignment horizontal="right" vertical="top"/>
      <protection locked="0"/>
    </xf>
    <xf numFmtId="0" fontId="12" fillId="4" borderId="0" xfId="0" applyFont="1" applyFill="1" applyAlignment="1" applyProtection="1"/>
    <xf numFmtId="0" fontId="0" fillId="4" borderId="2" xfId="0" applyFill="1" applyBorder="1"/>
    <xf numFmtId="3" fontId="14" fillId="0" borderId="0" xfId="0" applyNumberFormat="1" applyFont="1" applyBorder="1" applyProtection="1"/>
    <xf numFmtId="0" fontId="24" fillId="0" borderId="0" xfId="0" applyFont="1" applyBorder="1" applyProtection="1"/>
    <xf numFmtId="168" fontId="43" fillId="5" borderId="0" xfId="377" applyFont="1" applyFill="1" applyBorder="1" applyAlignment="1" applyProtection="1">
      <alignment horizontal="right"/>
      <protection locked="0"/>
    </xf>
    <xf numFmtId="168" fontId="43" fillId="5" borderId="0" xfId="377" applyFont="1" applyFill="1" applyBorder="1" applyAlignment="1" applyProtection="1">
      <alignment horizontal="left"/>
      <protection locked="0"/>
    </xf>
    <xf numFmtId="168" fontId="43" fillId="5" borderId="0" xfId="377" applyFont="1" applyFill="1" applyBorder="1" applyAlignment="1" applyProtection="1">
      <protection locked="0"/>
    </xf>
    <xf numFmtId="169" fontId="43" fillId="5" borderId="0" xfId="377" applyNumberFormat="1" applyFont="1" applyFill="1" applyBorder="1" applyAlignment="1" applyProtection="1">
      <alignment horizontal="right"/>
      <protection locked="0"/>
    </xf>
    <xf numFmtId="3" fontId="43" fillId="5" borderId="0" xfId="377" applyNumberFormat="1" applyFont="1" applyFill="1" applyBorder="1" applyAlignment="1" applyProtection="1">
      <alignment horizontal="right"/>
      <protection locked="0"/>
    </xf>
    <xf numFmtId="168" fontId="43" fillId="5" borderId="0" xfId="377" applyFont="1" applyFill="1" applyBorder="1" applyAlignment="1" applyProtection="1">
      <alignment horizontal="right" vertical="top"/>
      <protection locked="0"/>
    </xf>
    <xf numFmtId="0" fontId="0" fillId="4" borderId="2" xfId="0" applyFill="1" applyBorder="1" applyAlignment="1">
      <alignment horizontal="right"/>
    </xf>
    <xf numFmtId="0" fontId="19" fillId="0" borderId="0" xfId="0" applyFont="1" applyAlignment="1" applyProtection="1">
      <alignment horizontal="left"/>
    </xf>
    <xf numFmtId="3" fontId="17" fillId="0" borderId="0" xfId="0" applyNumberFormat="1" applyFont="1" applyBorder="1" applyAlignment="1" applyProtection="1">
      <alignment vertical="center"/>
    </xf>
    <xf numFmtId="170" fontId="13" fillId="0" borderId="0" xfId="0" applyNumberFormat="1" applyFont="1" applyProtection="1"/>
    <xf numFmtId="170" fontId="20" fillId="0" borderId="0" xfId="0" applyNumberFormat="1" applyFont="1" applyProtection="1"/>
    <xf numFmtId="168" fontId="40" fillId="0" borderId="0" xfId="377" applyFont="1" applyFill="1" applyBorder="1" applyAlignment="1" applyProtection="1">
      <alignment horizontal="left"/>
      <protection locked="0"/>
    </xf>
    <xf numFmtId="3" fontId="40" fillId="0" borderId="0" xfId="377" applyNumberFormat="1" applyFont="1" applyFill="1" applyBorder="1" applyAlignment="1" applyProtection="1">
      <alignment horizontal="right"/>
      <protection locked="0"/>
    </xf>
    <xf numFmtId="169" fontId="40" fillId="0" borderId="0" xfId="377" applyNumberFormat="1" applyFont="1" applyFill="1" applyBorder="1" applyAlignment="1" applyProtection="1">
      <alignment horizontal="right"/>
      <protection locked="0"/>
    </xf>
    <xf numFmtId="1" fontId="40" fillId="0" borderId="0" xfId="377" applyNumberFormat="1" applyFont="1" applyFill="1" applyBorder="1" applyAlignment="1" applyProtection="1">
      <alignment horizontal="right"/>
      <protection locked="0"/>
    </xf>
    <xf numFmtId="0" fontId="46" fillId="5" borderId="0" xfId="0" applyFont="1" applyFill="1" applyAlignment="1" applyProtection="1">
      <alignment horizontal="left"/>
    </xf>
    <xf numFmtId="1" fontId="46" fillId="5" borderId="0" xfId="373" applyNumberFormat="1" applyFont="1" applyFill="1" applyProtection="1"/>
    <xf numFmtId="1" fontId="46" fillId="5" borderId="0" xfId="0" applyNumberFormat="1" applyFont="1" applyFill="1" applyProtection="1"/>
    <xf numFmtId="0" fontId="49" fillId="5" borderId="0" xfId="0" applyFont="1" applyFill="1" applyProtection="1"/>
    <xf numFmtId="3" fontId="46" fillId="5" borderId="0" xfId="113" applyNumberFormat="1" applyFont="1" applyFill="1" applyProtection="1">
      <protection locked="0"/>
    </xf>
    <xf numFmtId="0" fontId="46" fillId="5" borderId="0" xfId="374" quotePrefix="1" applyFont="1" applyFill="1" applyAlignment="1" applyProtection="1">
      <alignment horizontal="left"/>
    </xf>
    <xf numFmtId="3" fontId="46" fillId="5" borderId="0" xfId="0" applyNumberFormat="1" applyFont="1" applyFill="1" applyProtection="1">
      <protection locked="0"/>
    </xf>
    <xf numFmtId="3" fontId="46" fillId="5" borderId="0" xfId="0" applyNumberFormat="1" applyFont="1" applyFill="1" applyProtection="1"/>
    <xf numFmtId="170" fontId="40" fillId="0" borderId="0" xfId="311" applyNumberFormat="1" applyFont="1" applyProtection="1">
      <protection locked="0"/>
    </xf>
    <xf numFmtId="170" fontId="40" fillId="0" borderId="0" xfId="78" applyNumberFormat="1" applyFont="1" applyProtection="1">
      <protection locked="0"/>
    </xf>
    <xf numFmtId="0" fontId="46" fillId="5" borderId="0" xfId="0" quotePrefix="1" applyFont="1" applyFill="1" applyAlignment="1" applyProtection="1">
      <alignment horizontal="left"/>
    </xf>
    <xf numFmtId="170" fontId="46" fillId="5" borderId="0" xfId="0" applyNumberFormat="1" applyFont="1" applyFill="1" applyProtection="1"/>
    <xf numFmtId="170" fontId="46" fillId="5" borderId="0" xfId="311" applyNumberFormat="1" applyFont="1" applyFill="1" applyProtection="1">
      <protection locked="0"/>
    </xf>
    <xf numFmtId="170" fontId="46" fillId="5" borderId="0" xfId="78" applyNumberFormat="1" applyFont="1" applyFill="1" applyProtection="1">
      <protection locked="0"/>
    </xf>
    <xf numFmtId="170" fontId="40" fillId="0" borderId="0" xfId="0" applyNumberFormat="1" applyFont="1" applyAlignment="1" applyProtection="1">
      <alignment horizontal="right"/>
      <protection locked="0"/>
    </xf>
    <xf numFmtId="1" fontId="46" fillId="5" borderId="0" xfId="0" quotePrefix="1" applyNumberFormat="1" applyFont="1" applyFill="1" applyAlignment="1" applyProtection="1">
      <alignment horizontal="left"/>
    </xf>
    <xf numFmtId="169" fontId="46" fillId="5" borderId="0" xfId="0" applyNumberFormat="1" applyFont="1" applyFill="1" applyProtection="1"/>
    <xf numFmtId="170" fontId="46" fillId="5" borderId="0" xfId="0" applyNumberFormat="1" applyFont="1" applyFill="1" applyBorder="1" applyProtection="1"/>
    <xf numFmtId="170" fontId="46" fillId="5" borderId="0" xfId="0" applyNumberFormat="1" applyFont="1" applyFill="1" applyAlignment="1" applyProtection="1">
      <alignment horizontal="right"/>
      <protection locked="0"/>
    </xf>
    <xf numFmtId="0" fontId="46" fillId="5" borderId="0" xfId="0" applyFont="1" applyFill="1" applyBorder="1" applyAlignment="1" applyProtection="1">
      <alignment horizontal="left"/>
    </xf>
    <xf numFmtId="3" fontId="46" fillId="5" borderId="0" xfId="0" applyNumberFormat="1" applyFont="1" applyFill="1" applyAlignment="1" applyProtection="1">
      <alignment horizontal="right"/>
    </xf>
    <xf numFmtId="3" fontId="46" fillId="5" borderId="0" xfId="0" applyNumberFormat="1" applyFont="1" applyFill="1" applyAlignment="1" applyProtection="1">
      <alignment horizontal="right"/>
      <protection locked="0"/>
    </xf>
    <xf numFmtId="169" fontId="40" fillId="0" borderId="0" xfId="262" applyNumberFormat="1" applyFont="1" applyAlignment="1" applyProtection="1">
      <alignment horizontal="right"/>
      <protection locked="0"/>
    </xf>
    <xf numFmtId="3" fontId="46" fillId="5" borderId="0" xfId="289" applyNumberFormat="1" applyFont="1" applyFill="1" applyAlignment="1" applyProtection="1">
      <alignment horizontal="right"/>
    </xf>
    <xf numFmtId="3" fontId="46" fillId="5" borderId="0" xfId="372" applyNumberFormat="1" applyFont="1" applyFill="1" applyProtection="1"/>
    <xf numFmtId="3" fontId="46" fillId="5" borderId="0" xfId="372" applyNumberFormat="1" applyFont="1" applyFill="1" applyAlignment="1" applyProtection="1">
      <alignment horizontal="right"/>
    </xf>
    <xf numFmtId="0" fontId="16" fillId="0" borderId="0" xfId="0" applyFont="1" applyFill="1" applyAlignment="1" applyProtection="1">
      <alignment horizontal="left"/>
    </xf>
    <xf numFmtId="3" fontId="16" fillId="0" borderId="0" xfId="0" applyNumberFormat="1" applyFont="1" applyFill="1" applyProtection="1">
      <protection locked="0"/>
    </xf>
    <xf numFmtId="168" fontId="46" fillId="5" borderId="0" xfId="0" applyNumberFormat="1" applyFont="1" applyFill="1" applyAlignment="1" applyProtection="1">
      <alignment horizontal="center"/>
    </xf>
    <xf numFmtId="169" fontId="16" fillId="0" borderId="0" xfId="0" applyNumberFormat="1" applyFont="1" applyBorder="1" applyAlignment="1" applyProtection="1">
      <alignment horizontal="left"/>
    </xf>
    <xf numFmtId="169" fontId="16" fillId="0" borderId="0" xfId="376" applyNumberFormat="1" applyFont="1" applyAlignment="1" applyProtection="1">
      <alignment horizontal="right"/>
    </xf>
    <xf numFmtId="169" fontId="16" fillId="0" borderId="0" xfId="0" applyNumberFormat="1" applyFont="1" applyFill="1" applyBorder="1" applyAlignment="1" applyProtection="1">
      <alignment horizontal="left"/>
    </xf>
    <xf numFmtId="0" fontId="50" fillId="0" borderId="0" xfId="0" applyFont="1" applyProtection="1"/>
    <xf numFmtId="49" fontId="15" fillId="0" borderId="0" xfId="0" applyNumberFormat="1" applyFont="1" applyBorder="1" applyAlignment="1" applyProtection="1">
      <alignment horizontal="left"/>
    </xf>
    <xf numFmtId="0" fontId="15" fillId="0" borderId="0" xfId="0" applyFont="1" applyFill="1" applyBorder="1" applyAlignment="1" applyProtection="1">
      <alignment horizontal="left"/>
    </xf>
    <xf numFmtId="1" fontId="16" fillId="4" borderId="0" xfId="0" applyNumberFormat="1" applyFont="1" applyFill="1" applyAlignment="1" applyProtection="1">
      <alignment horizontal="right"/>
      <protection locked="0"/>
    </xf>
    <xf numFmtId="0" fontId="16" fillId="0" borderId="0" xfId="0" applyFont="1" applyAlignment="1" applyProtection="1">
      <alignment horizontal="right"/>
    </xf>
    <xf numFmtId="1" fontId="16" fillId="0" borderId="0" xfId="0" applyNumberFormat="1" applyFont="1" applyBorder="1" applyAlignment="1" applyProtection="1">
      <alignment horizontal="right" shrinkToFit="1"/>
    </xf>
    <xf numFmtId="0" fontId="19" fillId="0" borderId="0" xfId="0" applyFont="1" applyAlignment="1" applyProtection="1">
      <alignment horizontal="left"/>
    </xf>
    <xf numFmtId="0" fontId="16" fillId="0" borderId="0" xfId="0" applyFont="1" applyAlignment="1" applyProtection="1">
      <alignment horizontal="right"/>
    </xf>
    <xf numFmtId="169" fontId="16" fillId="4" borderId="0" xfId="377" applyNumberFormat="1" applyFont="1" applyFill="1" applyBorder="1" applyAlignment="1" applyProtection="1">
      <alignment horizontal="right"/>
      <protection locked="0"/>
    </xf>
    <xf numFmtId="3" fontId="16" fillId="4" borderId="0" xfId="377" applyNumberFormat="1" applyFont="1" applyFill="1" applyBorder="1" applyAlignment="1" applyProtection="1">
      <alignment horizontal="right"/>
      <protection locked="0"/>
    </xf>
    <xf numFmtId="175" fontId="16" fillId="3" borderId="0" xfId="0" applyNumberFormat="1" applyFont="1" applyFill="1" applyBorder="1" applyAlignment="1" applyProtection="1">
      <alignment horizontal="left"/>
      <protection locked="0"/>
    </xf>
    <xf numFmtId="168" fontId="51" fillId="5" borderId="0" xfId="377" applyFont="1" applyFill="1" applyBorder="1" applyAlignment="1" applyProtection="1">
      <alignment horizontal="left" vertical="top"/>
      <protection locked="0"/>
    </xf>
    <xf numFmtId="168" fontId="51" fillId="5" borderId="0" xfId="377" applyFont="1" applyFill="1" applyBorder="1" applyAlignment="1" applyProtection="1">
      <alignment horizontal="left"/>
      <protection locked="0"/>
    </xf>
    <xf numFmtId="170" fontId="15" fillId="0" borderId="0" xfId="0" applyNumberFormat="1" applyFont="1" applyFill="1" applyProtection="1"/>
    <xf numFmtId="170" fontId="16" fillId="0" borderId="0" xfId="311" applyNumberFormat="1" applyFont="1" applyFill="1" applyProtection="1">
      <protection locked="0"/>
    </xf>
    <xf numFmtId="170" fontId="16" fillId="0" borderId="0" xfId="78" applyNumberFormat="1" applyFont="1" applyFill="1" applyProtection="1">
      <protection locked="0"/>
    </xf>
    <xf numFmtId="1" fontId="15" fillId="0" borderId="0" xfId="0" quotePrefix="1" applyNumberFormat="1" applyFont="1" applyFill="1" applyAlignment="1" applyProtection="1">
      <alignment horizontal="left"/>
    </xf>
    <xf numFmtId="0" fontId="12" fillId="0" borderId="0" xfId="0" applyFont="1" applyFill="1" applyProtection="1"/>
    <xf numFmtId="169" fontId="12" fillId="0" borderId="0" xfId="0" applyNumberFormat="1" applyFont="1" applyFill="1" applyProtection="1"/>
    <xf numFmtId="0" fontId="2" fillId="0" borderId="0" xfId="0" applyFont="1" applyFill="1" applyProtection="1"/>
    <xf numFmtId="170" fontId="15" fillId="4" borderId="0" xfId="0" applyNumberFormat="1" applyFont="1" applyFill="1" applyBorder="1" applyProtection="1"/>
    <xf numFmtId="49" fontId="46" fillId="5" borderId="0" xfId="0" applyNumberFormat="1" applyFont="1" applyFill="1" applyBorder="1" applyAlignment="1" applyProtection="1">
      <alignment horizontal="left"/>
    </xf>
    <xf numFmtId="169" fontId="16" fillId="0" borderId="0" xfId="0" applyNumberFormat="1" applyFont="1" applyFill="1" applyAlignment="1" applyProtection="1">
      <alignment horizontal="right"/>
      <protection locked="0"/>
    </xf>
    <xf numFmtId="1" fontId="16" fillId="0" borderId="0" xfId="0" quotePrefix="1" applyNumberFormat="1" applyFont="1" applyFill="1" applyAlignment="1" applyProtection="1">
      <alignment horizontal="left"/>
    </xf>
    <xf numFmtId="169" fontId="41" fillId="0" borderId="0" xfId="262" applyNumberFormat="1" applyFont="1" applyAlignment="1" applyProtection="1">
      <alignment horizontal="right"/>
      <protection locked="0"/>
    </xf>
    <xf numFmtId="0" fontId="52" fillId="5" borderId="0" xfId="0" applyFont="1" applyFill="1" applyProtection="1"/>
    <xf numFmtId="3" fontId="16" fillId="0" borderId="0" xfId="0" applyNumberFormat="1" applyFont="1" applyBorder="1" applyAlignment="1">
      <alignment horizontal="right"/>
    </xf>
    <xf numFmtId="169" fontId="16" fillId="0" borderId="0" xfId="0" applyNumberFormat="1" applyFont="1" applyBorder="1" applyAlignment="1">
      <alignment horizontal="right"/>
    </xf>
    <xf numFmtId="169" fontId="16" fillId="0" borderId="0" xfId="0" applyNumberFormat="1" applyFont="1" applyFill="1" applyBorder="1" applyAlignment="1" applyProtection="1">
      <alignment horizontal="right"/>
      <protection locked="0"/>
    </xf>
    <xf numFmtId="3" fontId="15" fillId="0" borderId="0" xfId="0" applyNumberFormat="1" applyFont="1" applyFill="1" applyBorder="1" applyAlignment="1" applyProtection="1">
      <alignment horizontal="right"/>
      <protection locked="0"/>
    </xf>
    <xf numFmtId="169" fontId="15" fillId="0" borderId="0" xfId="0" applyNumberFormat="1" applyFont="1" applyFill="1" applyBorder="1" applyAlignment="1" applyProtection="1">
      <alignment horizontal="right"/>
      <protection locked="0"/>
    </xf>
    <xf numFmtId="170" fontId="15" fillId="0" borderId="0" xfId="0" applyNumberFormat="1" applyFont="1" applyFill="1" applyBorder="1" applyProtection="1"/>
    <xf numFmtId="3" fontId="44" fillId="5" borderId="0" xfId="134" applyNumberFormat="1" applyFont="1" applyFill="1" applyProtection="1"/>
    <xf numFmtId="169" fontId="44" fillId="5" borderId="0" xfId="0" applyNumberFormat="1" applyFont="1" applyFill="1" applyAlignment="1" applyProtection="1">
      <alignment vertical="center"/>
    </xf>
    <xf numFmtId="3" fontId="44" fillId="5" borderId="0" xfId="0" applyNumberFormat="1" applyFont="1" applyFill="1" applyProtection="1"/>
    <xf numFmtId="169" fontId="44" fillId="5" borderId="0" xfId="0" applyNumberFormat="1" applyFont="1" applyFill="1" applyProtection="1"/>
    <xf numFmtId="3" fontId="44" fillId="5" borderId="0" xfId="0" applyNumberFormat="1" applyFont="1" applyFill="1" applyBorder="1" applyAlignment="1" applyProtection="1">
      <alignment horizontal="right"/>
    </xf>
    <xf numFmtId="3" fontId="40" fillId="0" borderId="0" xfId="134" applyNumberFormat="1" applyFont="1" applyAlignment="1" applyProtection="1">
      <alignment horizontal="right"/>
    </xf>
    <xf numFmtId="169" fontId="40" fillId="0" borderId="0" xfId="265" applyNumberFormat="1" applyFont="1" applyAlignment="1" applyProtection="1">
      <alignment horizontal="right"/>
    </xf>
    <xf numFmtId="3" fontId="46" fillId="5" borderId="0" xfId="134" applyNumberFormat="1" applyFont="1" applyFill="1" applyAlignment="1" applyProtection="1">
      <alignment horizontal="right"/>
      <protection locked="0"/>
    </xf>
    <xf numFmtId="169" fontId="46" fillId="5" borderId="0" xfId="265" applyNumberFormat="1" applyFont="1" applyFill="1" applyAlignment="1" applyProtection="1">
      <alignment horizontal="right"/>
      <protection locked="0"/>
    </xf>
    <xf numFmtId="0" fontId="46" fillId="5" borderId="0" xfId="262" applyFont="1" applyFill="1" applyAlignment="1" applyProtection="1">
      <alignment horizontal="right"/>
      <protection locked="0"/>
    </xf>
    <xf numFmtId="169" fontId="46" fillId="5" borderId="0" xfId="0" applyNumberFormat="1" applyFont="1" applyFill="1" applyAlignment="1" applyProtection="1">
      <alignment horizontal="right"/>
      <protection locked="0"/>
    </xf>
    <xf numFmtId="3" fontId="15" fillId="0" borderId="0" xfId="134" applyNumberFormat="1" applyFont="1" applyFill="1" applyAlignment="1" applyProtection="1">
      <alignment horizontal="right"/>
      <protection locked="0"/>
    </xf>
    <xf numFmtId="169" fontId="15" fillId="0" borderId="0" xfId="265" applyNumberFormat="1" applyFont="1" applyFill="1" applyAlignment="1" applyProtection="1">
      <alignment horizontal="right"/>
      <protection locked="0"/>
    </xf>
    <xf numFmtId="0" fontId="15" fillId="0" borderId="0" xfId="262" applyFont="1" applyFill="1" applyAlignment="1" applyProtection="1">
      <alignment horizontal="right"/>
      <protection locked="0"/>
    </xf>
    <xf numFmtId="169" fontId="15" fillId="0" borderId="0" xfId="0" applyNumberFormat="1" applyFont="1" applyFill="1" applyAlignment="1" applyProtection="1">
      <alignment horizontal="right"/>
      <protection locked="0"/>
    </xf>
    <xf numFmtId="169" fontId="40" fillId="0" borderId="0" xfId="265" applyNumberFormat="1" applyFont="1" applyAlignment="1" applyProtection="1">
      <alignment horizontal="right"/>
      <protection locked="0"/>
    </xf>
    <xf numFmtId="0" fontId="40" fillId="0" borderId="0" xfId="259" applyFont="1" applyAlignment="1" applyProtection="1">
      <alignment horizontal="right"/>
    </xf>
    <xf numFmtId="0" fontId="40" fillId="0" borderId="0" xfId="256" applyFont="1" applyAlignment="1" applyProtection="1">
      <alignment horizontal="right"/>
    </xf>
    <xf numFmtId="3" fontId="40" fillId="0" borderId="0" xfId="134" applyNumberFormat="1" applyFont="1" applyAlignment="1" applyProtection="1">
      <alignment horizontal="right"/>
      <protection locked="0"/>
    </xf>
    <xf numFmtId="3" fontId="16" fillId="0" borderId="0" xfId="0" applyNumberFormat="1" applyFont="1" applyAlignment="1">
      <alignment horizontal="right"/>
    </xf>
    <xf numFmtId="170" fontId="16" fillId="0" borderId="0" xfId="0" applyNumberFormat="1" applyFont="1" applyAlignment="1">
      <alignment horizontal="right"/>
    </xf>
    <xf numFmtId="169" fontId="16" fillId="4" borderId="0" xfId="0" applyNumberFormat="1" applyFont="1" applyFill="1" applyAlignment="1">
      <alignment horizontal="right"/>
    </xf>
    <xf numFmtId="170" fontId="16" fillId="0" borderId="0" xfId="0" applyNumberFormat="1" applyFont="1" applyFill="1" applyBorder="1" applyAlignment="1" applyProtection="1">
      <alignment horizontal="right"/>
      <protection locked="0"/>
    </xf>
    <xf numFmtId="170" fontId="15" fillId="0" borderId="0" xfId="0" applyNumberFormat="1" applyFont="1" applyFill="1" applyBorder="1" applyAlignment="1" applyProtection="1">
      <alignment horizontal="right"/>
      <protection locked="0"/>
    </xf>
    <xf numFmtId="0" fontId="49" fillId="5" borderId="0" xfId="0" applyFont="1" applyFill="1" applyAlignment="1" applyProtection="1">
      <alignment horizontal="right"/>
    </xf>
    <xf numFmtId="0" fontId="40" fillId="0" borderId="0" xfId="259" applyFont="1" applyAlignment="1" applyProtection="1">
      <alignment horizontal="right"/>
      <protection locked="0"/>
    </xf>
    <xf numFmtId="0" fontId="40" fillId="0" borderId="0" xfId="256" applyFont="1" applyAlignment="1" applyProtection="1">
      <alignment horizontal="right"/>
      <protection locked="0"/>
    </xf>
    <xf numFmtId="0" fontId="41" fillId="0" borderId="0" xfId="259" applyFont="1" applyAlignment="1" applyProtection="1">
      <alignment horizontal="right"/>
      <protection locked="0"/>
    </xf>
    <xf numFmtId="169" fontId="41" fillId="0" borderId="0" xfId="265" applyNumberFormat="1" applyFont="1" applyAlignment="1" applyProtection="1">
      <alignment horizontal="right"/>
      <protection locked="0"/>
    </xf>
    <xf numFmtId="0" fontId="41" fillId="0" borderId="0" xfId="256" applyFont="1" applyAlignment="1" applyProtection="1">
      <alignment horizontal="right"/>
      <protection locked="0"/>
    </xf>
    <xf numFmtId="169" fontId="15" fillId="4" borderId="0" xfId="0" applyNumberFormat="1" applyFont="1" applyFill="1" applyAlignment="1" applyProtection="1">
      <alignment horizontal="right"/>
      <protection locked="0"/>
    </xf>
    <xf numFmtId="169" fontId="40" fillId="0" borderId="0" xfId="256" applyNumberFormat="1" applyFont="1" applyAlignment="1" applyProtection="1">
      <alignment horizontal="right"/>
      <protection locked="0"/>
    </xf>
    <xf numFmtId="1" fontId="16" fillId="0" borderId="0" xfId="0" applyNumberFormat="1" applyFont="1" applyAlignment="1" applyProtection="1">
      <alignment horizontal="right"/>
    </xf>
    <xf numFmtId="1" fontId="40" fillId="0" borderId="0" xfId="262" applyNumberFormat="1" applyFont="1" applyAlignment="1" applyProtection="1">
      <alignment horizontal="right"/>
      <protection locked="0"/>
    </xf>
    <xf numFmtId="1" fontId="40" fillId="0" borderId="0" xfId="265" applyNumberFormat="1" applyFont="1" applyAlignment="1" applyProtection="1">
      <alignment horizontal="right"/>
      <protection locked="0"/>
    </xf>
    <xf numFmtId="1" fontId="41" fillId="0" borderId="0" xfId="262" applyNumberFormat="1" applyFont="1" applyAlignment="1" applyProtection="1">
      <alignment horizontal="right"/>
      <protection locked="0"/>
    </xf>
    <xf numFmtId="0" fontId="41" fillId="0" borderId="0" xfId="262" applyFont="1" applyAlignment="1" applyProtection="1">
      <alignment horizontal="right"/>
      <protection locked="0"/>
    </xf>
    <xf numFmtId="170" fontId="46" fillId="0" borderId="0" xfId="0" applyNumberFormat="1" applyFont="1" applyFill="1" applyBorder="1" applyProtection="1"/>
    <xf numFmtId="169" fontId="40" fillId="0" borderId="0" xfId="265" applyNumberFormat="1" applyFont="1" applyFill="1" applyProtection="1">
      <protection locked="0"/>
    </xf>
    <xf numFmtId="0" fontId="14" fillId="0" borderId="0" xfId="0" applyFont="1" applyFill="1" applyProtection="1"/>
    <xf numFmtId="0" fontId="16" fillId="0" borderId="0" xfId="0" applyFont="1" applyFill="1" applyAlignment="1" applyProtection="1">
      <alignment horizontal="right"/>
    </xf>
    <xf numFmtId="49" fontId="15" fillId="0" borderId="3" xfId="0" applyNumberFormat="1" applyFont="1" applyBorder="1" applyAlignment="1" applyProtection="1">
      <alignment horizontal="left"/>
    </xf>
    <xf numFmtId="170" fontId="15" fillId="4" borderId="3" xfId="0" applyNumberFormat="1" applyFont="1" applyFill="1" applyBorder="1" applyProtection="1"/>
    <xf numFmtId="3" fontId="15" fillId="0" borderId="3" xfId="0" applyNumberFormat="1" applyFont="1" applyFill="1" applyBorder="1" applyAlignment="1" applyProtection="1">
      <alignment horizontal="right"/>
      <protection locked="0"/>
    </xf>
    <xf numFmtId="170" fontId="15" fillId="0" borderId="3" xfId="0" applyNumberFormat="1" applyFont="1" applyFill="1" applyBorder="1" applyAlignment="1" applyProtection="1">
      <alignment horizontal="right"/>
      <protection locked="0"/>
    </xf>
    <xf numFmtId="169" fontId="15" fillId="0" borderId="3" xfId="0" applyNumberFormat="1" applyFont="1" applyFill="1" applyBorder="1" applyAlignment="1" applyProtection="1">
      <alignment horizontal="right"/>
      <protection locked="0"/>
    </xf>
    <xf numFmtId="0" fontId="53" fillId="0" borderId="0" xfId="0" applyFont="1" applyBorder="1" applyAlignment="1" applyProtection="1">
      <alignment horizontal="left" vertical="top"/>
    </xf>
    <xf numFmtId="0" fontId="53" fillId="0" borderId="0" xfId="0" applyFont="1" applyBorder="1" applyAlignment="1" applyProtection="1">
      <alignment horizontal="center" vertical="top"/>
    </xf>
    <xf numFmtId="169" fontId="54" fillId="0" borderId="0" xfId="0" applyNumberFormat="1" applyFont="1" applyProtection="1"/>
    <xf numFmtId="49" fontId="55" fillId="0" borderId="0" xfId="0" applyNumberFormat="1" applyFont="1" applyBorder="1" applyAlignment="1" applyProtection="1">
      <alignment horizontal="left"/>
    </xf>
    <xf numFmtId="169" fontId="56" fillId="0" borderId="0" xfId="265" applyNumberFormat="1" applyFont="1" applyProtection="1">
      <protection locked="0"/>
    </xf>
    <xf numFmtId="0" fontId="55" fillId="0" borderId="0" xfId="0" applyFont="1" applyProtection="1"/>
    <xf numFmtId="168" fontId="57" fillId="5" borderId="0" xfId="377" applyFont="1" applyFill="1" applyBorder="1" applyAlignment="1" applyProtection="1">
      <protection locked="0"/>
    </xf>
    <xf numFmtId="3" fontId="46" fillId="5" borderId="0" xfId="360" applyNumberFormat="1" applyFont="1" applyFill="1" applyProtection="1"/>
    <xf numFmtId="3" fontId="46" fillId="5" borderId="0" xfId="360" applyNumberFormat="1" applyFont="1" applyFill="1" applyAlignment="1" applyProtection="1">
      <alignment horizontal="right"/>
    </xf>
    <xf numFmtId="170" fontId="46" fillId="0" borderId="3" xfId="0" applyNumberFormat="1" applyFont="1" applyFill="1" applyBorder="1" applyProtection="1"/>
    <xf numFmtId="0" fontId="41" fillId="0" borderId="3" xfId="259" applyFont="1" applyBorder="1" applyAlignment="1" applyProtection="1">
      <alignment horizontal="right"/>
      <protection locked="0"/>
    </xf>
    <xf numFmtId="169" fontId="41" fillId="0" borderId="3" xfId="265" applyNumberFormat="1" applyFont="1" applyBorder="1" applyAlignment="1" applyProtection="1">
      <alignment horizontal="right"/>
      <protection locked="0"/>
    </xf>
    <xf numFmtId="0" fontId="41" fillId="0" borderId="3" xfId="262" applyFont="1" applyBorder="1" applyAlignment="1" applyProtection="1">
      <alignment horizontal="right"/>
      <protection locked="0"/>
    </xf>
    <xf numFmtId="169" fontId="41" fillId="0" borderId="3" xfId="262" applyNumberFormat="1" applyFont="1" applyBorder="1" applyAlignment="1" applyProtection="1">
      <alignment horizontal="right"/>
      <protection locked="0"/>
    </xf>
    <xf numFmtId="0" fontId="41" fillId="0" borderId="3" xfId="256" applyFont="1" applyBorder="1" applyAlignment="1" applyProtection="1">
      <alignment horizontal="right"/>
      <protection locked="0"/>
    </xf>
    <xf numFmtId="169" fontId="15" fillId="4" borderId="3" xfId="0" applyNumberFormat="1" applyFont="1" applyFill="1" applyBorder="1" applyAlignment="1" applyProtection="1">
      <alignment horizontal="right"/>
      <protection locked="0"/>
    </xf>
    <xf numFmtId="169" fontId="46" fillId="0" borderId="0" xfId="0" applyNumberFormat="1" applyFont="1" applyFill="1" applyProtection="1"/>
    <xf numFmtId="0" fontId="19" fillId="0" borderId="0" xfId="0" applyFont="1" applyFill="1" applyAlignment="1" applyProtection="1">
      <alignment horizontal="right"/>
    </xf>
    <xf numFmtId="169" fontId="15" fillId="0" borderId="0" xfId="0" applyNumberFormat="1" applyFont="1" applyFill="1" applyProtection="1"/>
    <xf numFmtId="170" fontId="15" fillId="0" borderId="0" xfId="0" applyNumberFormat="1" applyFont="1" applyFill="1" applyAlignment="1" applyProtection="1">
      <alignment horizontal="right"/>
      <protection locked="0"/>
    </xf>
    <xf numFmtId="170" fontId="16" fillId="4" borderId="0" xfId="0" applyNumberFormat="1" applyFont="1" applyFill="1" applyBorder="1" applyAlignment="1"/>
    <xf numFmtId="169" fontId="17" fillId="0" borderId="0" xfId="0" applyNumberFormat="1" applyFont="1" applyAlignment="1"/>
    <xf numFmtId="169" fontId="17" fillId="0" borderId="0" xfId="0" applyNumberFormat="1" applyFont="1" applyAlignment="1">
      <alignment horizontal="right"/>
    </xf>
    <xf numFmtId="0" fontId="16" fillId="0" borderId="0" xfId="0" applyFont="1" applyAlignment="1">
      <alignment horizontal="right"/>
    </xf>
    <xf numFmtId="0" fontId="17" fillId="0" borderId="0" xfId="0" applyNumberFormat="1" applyFont="1" applyAlignment="1">
      <alignment horizontal="right"/>
    </xf>
    <xf numFmtId="0" fontId="17" fillId="0" borderId="0" xfId="0" applyNumberFormat="1" applyFont="1" applyAlignment="1"/>
    <xf numFmtId="170" fontId="16" fillId="0" borderId="0" xfId="0" applyNumberFormat="1" applyFont="1" applyFill="1" applyBorder="1" applyAlignment="1" applyProtection="1">
      <protection locked="0"/>
    </xf>
    <xf numFmtId="0" fontId="16" fillId="0" borderId="0" xfId="0" applyFont="1" applyFill="1" applyBorder="1" applyAlignment="1" applyProtection="1">
      <alignment horizontal="right"/>
      <protection locked="0"/>
    </xf>
    <xf numFmtId="170" fontId="15" fillId="0" borderId="0" xfId="0" applyNumberFormat="1" applyFont="1" applyAlignment="1" applyProtection="1">
      <alignment horizontal="right"/>
      <protection locked="0"/>
    </xf>
    <xf numFmtId="170" fontId="19" fillId="0" borderId="0" xfId="0" applyNumberFormat="1" applyFont="1" applyFill="1" applyBorder="1" applyAlignment="1" applyProtection="1">
      <alignment horizontal="right"/>
      <protection locked="0"/>
    </xf>
    <xf numFmtId="170" fontId="16" fillId="0" borderId="0" xfId="0" applyNumberFormat="1" applyFont="1" applyFill="1" applyAlignment="1" applyProtection="1">
      <alignment horizontal="right"/>
      <protection locked="0"/>
    </xf>
    <xf numFmtId="169" fontId="16" fillId="0" borderId="0" xfId="0" applyNumberFormat="1" applyFont="1" applyAlignment="1">
      <alignment horizontal="right"/>
    </xf>
    <xf numFmtId="170" fontId="17" fillId="0" borderId="0" xfId="0" applyNumberFormat="1" applyFont="1" applyAlignment="1">
      <alignment horizontal="right"/>
    </xf>
    <xf numFmtId="169" fontId="40" fillId="4" borderId="0" xfId="0" applyNumberFormat="1" applyFont="1" applyFill="1" applyAlignment="1" applyProtection="1">
      <alignment horizontal="right"/>
      <protection locked="0"/>
    </xf>
    <xf numFmtId="170" fontId="40" fillId="4" borderId="0" xfId="0" applyNumberFormat="1" applyFont="1" applyFill="1" applyAlignment="1" applyProtection="1">
      <alignment horizontal="right"/>
      <protection locked="0"/>
    </xf>
    <xf numFmtId="170" fontId="17" fillId="0" borderId="0" xfId="0" applyNumberFormat="1" applyFont="1" applyBorder="1" applyAlignment="1" applyProtection="1">
      <alignment horizontal="right"/>
      <protection locked="0"/>
    </xf>
    <xf numFmtId="0" fontId="16" fillId="0" borderId="0" xfId="0" applyFont="1" applyAlignment="1" applyProtection="1">
      <alignment horizontal="right"/>
      <protection locked="0"/>
    </xf>
    <xf numFmtId="169" fontId="17" fillId="0" borderId="0" xfId="0" applyNumberFormat="1" applyFont="1" applyFill="1" applyBorder="1" applyAlignment="1" applyProtection="1">
      <alignment horizontal="right"/>
      <protection locked="0"/>
    </xf>
    <xf numFmtId="0" fontId="15" fillId="0" borderId="0" xfId="0" applyFont="1" applyAlignment="1" applyProtection="1">
      <alignment horizontal="right"/>
    </xf>
    <xf numFmtId="1" fontId="15" fillId="0" borderId="3" xfId="0" quotePrefix="1" applyNumberFormat="1" applyFont="1" applyFill="1" applyBorder="1" applyAlignment="1" applyProtection="1">
      <alignment horizontal="left"/>
    </xf>
    <xf numFmtId="169" fontId="46" fillId="0" borderId="3" xfId="0" applyNumberFormat="1" applyFont="1" applyFill="1" applyBorder="1" applyProtection="1"/>
    <xf numFmtId="170" fontId="15" fillId="0" borderId="3" xfId="0" applyNumberFormat="1" applyFont="1" applyBorder="1" applyAlignment="1" applyProtection="1">
      <alignment horizontal="right"/>
      <protection locked="0"/>
    </xf>
    <xf numFmtId="170" fontId="19" fillId="0" borderId="3" xfId="0" applyNumberFormat="1" applyFont="1" applyFill="1" applyBorder="1" applyAlignment="1" applyProtection="1">
      <alignment horizontal="right"/>
      <protection locked="0"/>
    </xf>
    <xf numFmtId="171" fontId="13" fillId="0" borderId="0" xfId="375" applyNumberFormat="1" applyFont="1" applyFill="1" applyProtection="1"/>
    <xf numFmtId="0" fontId="15" fillId="0" borderId="0" xfId="374" quotePrefix="1" applyFont="1" applyFill="1" applyAlignment="1" applyProtection="1">
      <alignment horizontal="left"/>
    </xf>
    <xf numFmtId="0" fontId="16" fillId="0" borderId="0" xfId="374" quotePrefix="1" applyFont="1" applyFill="1" applyAlignment="1" applyProtection="1">
      <alignment horizontal="left"/>
    </xf>
    <xf numFmtId="3" fontId="16" fillId="0" borderId="0" xfId="0" applyNumberFormat="1" applyFont="1" applyFill="1" applyProtection="1"/>
    <xf numFmtId="3" fontId="15" fillId="0" borderId="0" xfId="372" applyNumberFormat="1" applyFont="1" applyProtection="1">
      <protection locked="0"/>
    </xf>
    <xf numFmtId="3" fontId="19" fillId="0" borderId="0" xfId="0" applyNumberFormat="1" applyFont="1" applyProtection="1">
      <protection locked="0"/>
    </xf>
    <xf numFmtId="0" fontId="19" fillId="0" borderId="0" xfId="0" applyFont="1" applyAlignment="1" applyProtection="1">
      <alignment horizontal="right"/>
      <protection locked="0"/>
    </xf>
    <xf numFmtId="0" fontId="19" fillId="0" borderId="0" xfId="0" applyFont="1" applyFill="1" applyAlignment="1" applyProtection="1">
      <alignment horizontal="right"/>
      <protection locked="0"/>
    </xf>
    <xf numFmtId="3" fontId="19" fillId="0" borderId="0" xfId="0" applyNumberFormat="1" applyFont="1" applyAlignment="1" applyProtection="1">
      <alignment horizontal="right"/>
      <protection locked="0"/>
    </xf>
    <xf numFmtId="3" fontId="15" fillId="0" borderId="0" xfId="372" applyNumberFormat="1" applyFont="1" applyFill="1" applyProtection="1">
      <protection locked="0"/>
    </xf>
    <xf numFmtId="3" fontId="41" fillId="4" borderId="0" xfId="0" applyNumberFormat="1" applyFont="1" applyFill="1" applyBorder="1" applyAlignment="1" applyProtection="1">
      <alignment horizontal="right" vertical="center"/>
      <protection locked="0"/>
    </xf>
    <xf numFmtId="3" fontId="16" fillId="3" borderId="0" xfId="0" applyNumberFormat="1" applyFont="1" applyFill="1" applyAlignment="1" applyProtection="1"/>
    <xf numFmtId="3" fontId="41" fillId="4" borderId="0" xfId="0" applyNumberFormat="1" applyFont="1" applyFill="1" applyBorder="1" applyAlignment="1" applyProtection="1">
      <alignment horizontal="right"/>
      <protection locked="0"/>
    </xf>
    <xf numFmtId="3" fontId="15" fillId="3" borderId="0" xfId="0" applyNumberFormat="1" applyFont="1" applyFill="1" applyProtection="1">
      <protection locked="0"/>
    </xf>
    <xf numFmtId="171" fontId="20" fillId="2" borderId="0" xfId="375" applyNumberFormat="1" applyFont="1" applyFill="1" applyProtection="1"/>
    <xf numFmtId="3" fontId="16" fillId="0" borderId="0" xfId="0" applyNumberFormat="1" applyFont="1" applyFill="1" applyAlignment="1" applyProtection="1">
      <alignment horizontal="right"/>
      <protection locked="0"/>
    </xf>
    <xf numFmtId="3" fontId="15" fillId="3" borderId="0" xfId="0" applyNumberFormat="1" applyFont="1" applyFill="1" applyAlignment="1" applyProtection="1">
      <protection locked="0"/>
    </xf>
    <xf numFmtId="3" fontId="16" fillId="3" borderId="0" xfId="0" applyNumberFormat="1" applyFont="1" applyFill="1" applyAlignment="1" applyProtection="1">
      <protection locked="0"/>
    </xf>
    <xf numFmtId="3" fontId="16" fillId="0" borderId="0" xfId="372" applyNumberFormat="1" applyFont="1" applyAlignment="1" applyProtection="1">
      <alignment horizontal="right"/>
    </xf>
    <xf numFmtId="3" fontId="40" fillId="4" borderId="0" xfId="0" applyNumberFormat="1" applyFont="1" applyFill="1" applyBorder="1" applyAlignment="1" applyProtection="1">
      <alignment horizontal="right"/>
    </xf>
    <xf numFmtId="3" fontId="16" fillId="3" borderId="0" xfId="0" applyNumberFormat="1" applyFont="1" applyFill="1" applyAlignment="1" applyProtection="1">
      <alignment horizontal="right"/>
      <protection locked="0"/>
    </xf>
    <xf numFmtId="3" fontId="15" fillId="3" borderId="0" xfId="0" applyNumberFormat="1" applyFont="1" applyFill="1" applyAlignment="1" applyProtection="1">
      <alignment horizontal="right"/>
      <protection locked="0"/>
    </xf>
    <xf numFmtId="3" fontId="40" fillId="4" borderId="0" xfId="0" applyNumberFormat="1" applyFont="1" applyFill="1" applyBorder="1" applyAlignment="1">
      <alignment horizontal="right" vertical="center"/>
    </xf>
    <xf numFmtId="3" fontId="17" fillId="0" borderId="0" xfId="374" applyNumberFormat="1" applyFont="1" applyAlignment="1" applyProtection="1">
      <alignment horizontal="right"/>
      <protection locked="0"/>
    </xf>
    <xf numFmtId="0" fontId="16" fillId="0" borderId="0" xfId="0" applyFont="1" applyFill="1" applyAlignment="1" applyProtection="1">
      <alignment horizontal="right"/>
      <protection locked="0"/>
    </xf>
    <xf numFmtId="3" fontId="16" fillId="3" borderId="0" xfId="0" applyNumberFormat="1" applyFont="1" applyFill="1" applyAlignment="1">
      <alignment horizontal="right"/>
    </xf>
    <xf numFmtId="3" fontId="19" fillId="0" borderId="0" xfId="0" applyNumberFormat="1" applyFont="1" applyFill="1" applyAlignment="1" applyProtection="1">
      <alignment horizontal="right"/>
    </xf>
    <xf numFmtId="3" fontId="15" fillId="0" borderId="0" xfId="0" applyNumberFormat="1" applyFont="1" applyAlignment="1" applyProtection="1">
      <alignment horizontal="right"/>
      <protection locked="0"/>
    </xf>
    <xf numFmtId="3" fontId="15" fillId="2" borderId="0" xfId="0" applyNumberFormat="1" applyFont="1" applyFill="1" applyBorder="1" applyAlignment="1" applyProtection="1">
      <alignment horizontal="right"/>
      <protection locked="0"/>
    </xf>
    <xf numFmtId="3" fontId="15" fillId="2" borderId="0" xfId="0" applyNumberFormat="1" applyFont="1" applyFill="1" applyAlignment="1" applyProtection="1">
      <alignment horizontal="right"/>
      <protection locked="0"/>
    </xf>
    <xf numFmtId="0" fontId="58" fillId="0" borderId="0" xfId="0" applyFont="1" applyAlignment="1">
      <alignment horizontal="right"/>
    </xf>
    <xf numFmtId="3" fontId="16" fillId="0" borderId="0" xfId="0" applyNumberFormat="1" applyFont="1" applyBorder="1"/>
    <xf numFmtId="3" fontId="2" fillId="0" borderId="0" xfId="0" applyNumberFormat="1" applyFont="1" applyBorder="1"/>
    <xf numFmtId="3" fontId="58" fillId="0" borderId="0" xfId="0" applyNumberFormat="1" applyFont="1" applyBorder="1" applyAlignment="1">
      <alignment horizontal="right"/>
    </xf>
    <xf numFmtId="3" fontId="16" fillId="0" borderId="0" xfId="0" applyNumberFormat="1" applyFont="1" applyBorder="1" applyProtection="1">
      <protection locked="0"/>
    </xf>
    <xf numFmtId="0" fontId="16" fillId="0" borderId="0" xfId="0" applyFont="1" applyBorder="1" applyProtection="1">
      <protection locked="0"/>
    </xf>
    <xf numFmtId="3" fontId="58" fillId="0" borderId="0" xfId="0" applyNumberFormat="1" applyFont="1" applyBorder="1" applyAlignment="1" applyProtection="1">
      <alignment horizontal="right"/>
      <protection locked="0"/>
    </xf>
    <xf numFmtId="0" fontId="46" fillId="5" borderId="0" xfId="374" quotePrefix="1" applyFont="1" applyFill="1" applyAlignment="1" applyProtection="1"/>
    <xf numFmtId="0" fontId="15" fillId="0" borderId="3" xfId="374" quotePrefix="1" applyFont="1" applyFill="1" applyBorder="1" applyAlignment="1" applyProtection="1">
      <alignment horizontal="left"/>
    </xf>
    <xf numFmtId="3" fontId="15" fillId="0" borderId="3" xfId="372" applyNumberFormat="1" applyFont="1" applyBorder="1" applyProtection="1">
      <protection locked="0"/>
    </xf>
    <xf numFmtId="3" fontId="19" fillId="0" borderId="3" xfId="0" applyNumberFormat="1" applyFont="1" applyBorder="1" applyProtection="1">
      <protection locked="0"/>
    </xf>
    <xf numFmtId="0" fontId="19" fillId="0" borderId="3" xfId="0" applyFont="1" applyBorder="1" applyAlignment="1" applyProtection="1">
      <alignment horizontal="right"/>
      <protection locked="0"/>
    </xf>
    <xf numFmtId="0" fontId="19" fillId="0" borderId="3" xfId="0" applyFont="1" applyFill="1" applyBorder="1" applyAlignment="1" applyProtection="1">
      <alignment horizontal="right"/>
      <protection locked="0"/>
    </xf>
    <xf numFmtId="3" fontId="19" fillId="0" borderId="3" xfId="0" applyNumberFormat="1" applyFont="1" applyBorder="1" applyAlignment="1" applyProtection="1">
      <alignment horizontal="right"/>
      <protection locked="0"/>
    </xf>
    <xf numFmtId="0" fontId="55" fillId="0" borderId="0" xfId="0" applyFont="1" applyBorder="1" applyProtection="1"/>
    <xf numFmtId="171" fontId="55" fillId="0" borderId="0" xfId="375" applyNumberFormat="1" applyFont="1" applyFill="1" applyProtection="1"/>
    <xf numFmtId="0" fontId="55" fillId="0" borderId="0" xfId="0" applyFont="1" applyFill="1" applyProtection="1"/>
    <xf numFmtId="168" fontId="57" fillId="5" borderId="0" xfId="377" applyFont="1" applyFill="1" applyBorder="1" applyAlignment="1" applyProtection="1">
      <alignment horizontal="left" vertical="top"/>
      <protection locked="0"/>
    </xf>
    <xf numFmtId="3" fontId="15" fillId="3" borderId="3" xfId="0" applyNumberFormat="1" applyFont="1" applyFill="1" applyBorder="1" applyAlignment="1" applyProtection="1">
      <alignment horizontal="right"/>
      <protection locked="0"/>
    </xf>
    <xf numFmtId="3" fontId="41" fillId="4" borderId="3" xfId="0" applyNumberFormat="1" applyFont="1" applyFill="1" applyBorder="1" applyAlignment="1" applyProtection="1">
      <alignment horizontal="right"/>
      <protection locked="0"/>
    </xf>
    <xf numFmtId="168" fontId="57" fillId="0" borderId="0" xfId="377" applyFont="1" applyFill="1" applyBorder="1" applyAlignment="1" applyProtection="1">
      <alignment horizontal="left" vertical="top"/>
      <protection locked="0"/>
    </xf>
    <xf numFmtId="168" fontId="51" fillId="0" borderId="0" xfId="377" applyFont="1" applyFill="1" applyBorder="1" applyAlignment="1" applyProtection="1">
      <alignment horizontal="left" vertical="top"/>
      <protection locked="0"/>
    </xf>
    <xf numFmtId="168" fontId="51" fillId="0" borderId="0" xfId="377" applyFont="1" applyFill="1" applyBorder="1" applyAlignment="1" applyProtection="1">
      <alignment horizontal="right"/>
      <protection locked="0"/>
    </xf>
    <xf numFmtId="168" fontId="43" fillId="0" borderId="0" xfId="377" applyFont="1" applyFill="1" applyBorder="1" applyAlignment="1" applyProtection="1">
      <alignment horizontal="left" vertical="top"/>
      <protection locked="0"/>
    </xf>
    <xf numFmtId="0" fontId="19" fillId="0" borderId="0" xfId="0" applyFont="1" applyFill="1" applyBorder="1" applyAlignment="1" applyProtection="1">
      <alignment horizontal="right"/>
      <protection locked="0"/>
    </xf>
    <xf numFmtId="3" fontId="19" fillId="0" borderId="0" xfId="0" applyNumberFormat="1" applyFont="1" applyFill="1" applyBorder="1" applyAlignment="1" applyProtection="1">
      <alignment horizontal="right"/>
      <protection locked="0"/>
    </xf>
    <xf numFmtId="3" fontId="46" fillId="5" borderId="0" xfId="0" applyNumberFormat="1" applyFont="1" applyFill="1" applyBorder="1" applyAlignment="1" applyProtection="1">
      <alignment horizontal="right"/>
    </xf>
    <xf numFmtId="0" fontId="16" fillId="6" borderId="0" xfId="0" applyFont="1" applyFill="1" applyAlignment="1">
      <alignment horizontal="right"/>
    </xf>
    <xf numFmtId="170" fontId="40" fillId="0" borderId="0" xfId="265" applyNumberFormat="1" applyFont="1"/>
    <xf numFmtId="170" fontId="16" fillId="4" borderId="0" xfId="0" applyNumberFormat="1" applyFont="1" applyFill="1"/>
    <xf numFmtId="0" fontId="40" fillId="0" borderId="0" xfId="259" applyFont="1"/>
    <xf numFmtId="169" fontId="40" fillId="0" borderId="0" xfId="265" applyNumberFormat="1" applyFont="1"/>
    <xf numFmtId="0" fontId="40" fillId="0" borderId="0" xfId="262" applyFont="1"/>
    <xf numFmtId="169" fontId="16" fillId="4" borderId="0" xfId="0" applyNumberFormat="1" applyFont="1" applyFill="1"/>
    <xf numFmtId="0" fontId="40" fillId="0" borderId="0" xfId="256" applyFont="1"/>
    <xf numFmtId="3" fontId="40" fillId="0" borderId="0" xfId="256" applyNumberFormat="1" applyFont="1"/>
    <xf numFmtId="3" fontId="40" fillId="0" borderId="0" xfId="259" applyNumberFormat="1" applyFont="1"/>
    <xf numFmtId="3" fontId="40" fillId="0" borderId="0" xfId="262" applyNumberFormat="1" applyFont="1"/>
    <xf numFmtId="1" fontId="15" fillId="0" borderId="0" xfId="0" applyNumberFormat="1" applyFont="1" applyFill="1" applyAlignment="1" applyProtection="1">
      <alignment horizontal="right"/>
    </xf>
    <xf numFmtId="168" fontId="16" fillId="0" borderId="0" xfId="377" applyFont="1" applyFill="1" applyBorder="1" applyAlignment="1" applyProtection="1">
      <alignment horizontal="left"/>
      <protection locked="0"/>
    </xf>
    <xf numFmtId="3" fontId="16" fillId="0" borderId="0" xfId="377" applyNumberFormat="1" applyFont="1" applyFill="1" applyBorder="1" applyAlignment="1" applyProtection="1">
      <alignment horizontal="right"/>
      <protection locked="0"/>
    </xf>
    <xf numFmtId="169" fontId="16" fillId="0" borderId="0" xfId="377" applyNumberFormat="1" applyFont="1" applyFill="1" applyBorder="1" applyAlignment="1" applyProtection="1">
      <alignment horizontal="right"/>
      <protection locked="0"/>
    </xf>
    <xf numFmtId="3" fontId="43" fillId="5" borderId="0" xfId="377" applyNumberFormat="1" applyFont="1" applyFill="1" applyAlignment="1" applyProtection="1">
      <alignment horizontal="right"/>
      <protection locked="0"/>
    </xf>
    <xf numFmtId="169" fontId="43" fillId="5" borderId="0" xfId="377" applyNumberFormat="1" applyFont="1" applyFill="1" applyAlignment="1" applyProtection="1">
      <alignment horizontal="right"/>
      <protection locked="0"/>
    </xf>
    <xf numFmtId="3" fontId="46" fillId="5" borderId="0" xfId="0" applyNumberFormat="1" applyFont="1" applyFill="1" applyAlignment="1">
      <alignment horizontal="right"/>
    </xf>
    <xf numFmtId="3" fontId="17" fillId="0" borderId="0" xfId="0" applyNumberFormat="1" applyFont="1" applyAlignment="1">
      <alignment horizontal="right"/>
    </xf>
    <xf numFmtId="0" fontId="14" fillId="0" borderId="3" xfId="0" applyFont="1" applyBorder="1" applyProtection="1"/>
    <xf numFmtId="175" fontId="16" fillId="3" borderId="0" xfId="0" applyNumberFormat="1" applyFont="1" applyFill="1" applyAlignment="1" applyProtection="1">
      <alignment horizontal="right"/>
      <protection locked="0"/>
    </xf>
    <xf numFmtId="3" fontId="16" fillId="4" borderId="0" xfId="0" applyNumberFormat="1" applyFont="1" applyFill="1"/>
    <xf numFmtId="1" fontId="16" fillId="0" borderId="0" xfId="373" applyNumberFormat="1" applyFont="1" applyFill="1" applyProtection="1"/>
    <xf numFmtId="1" fontId="16" fillId="0" borderId="0" xfId="0" applyNumberFormat="1" applyFont="1" applyFill="1" applyProtection="1"/>
    <xf numFmtId="3" fontId="16" fillId="0" borderId="0" xfId="113" applyNumberFormat="1" applyFont="1" applyFill="1" applyProtection="1">
      <protection locked="0"/>
    </xf>
    <xf numFmtId="0" fontId="16" fillId="0" borderId="0" xfId="0" quotePrefix="1" applyFont="1" applyFill="1" applyAlignment="1" applyProtection="1">
      <alignment horizontal="left"/>
    </xf>
    <xf numFmtId="170" fontId="16" fillId="0" borderId="3" xfId="0" applyNumberFormat="1" applyFont="1" applyFill="1" applyBorder="1" applyProtection="1"/>
    <xf numFmtId="169" fontId="44" fillId="0" borderId="0" xfId="0" applyNumberFormat="1" applyFont="1" applyFill="1" applyProtection="1"/>
    <xf numFmtId="170" fontId="44" fillId="0" borderId="0" xfId="0" applyNumberFormat="1" applyFont="1" applyFill="1" applyBorder="1" applyProtection="1"/>
    <xf numFmtId="169" fontId="15" fillId="0" borderId="0" xfId="0" applyNumberFormat="1" applyFont="1" applyAlignment="1" applyProtection="1">
      <alignment horizontal="right"/>
      <protection locked="0"/>
    </xf>
    <xf numFmtId="169" fontId="16" fillId="0" borderId="0" xfId="0" applyNumberFormat="1" applyFont="1" applyFill="1" applyBorder="1" applyAlignment="1" applyProtection="1">
      <protection locked="0"/>
    </xf>
    <xf numFmtId="3" fontId="16" fillId="0" borderId="0" xfId="134" applyNumberFormat="1" applyFont="1" applyFill="1" applyAlignment="1" applyProtection="1">
      <alignment horizontal="right"/>
      <protection locked="0"/>
    </xf>
    <xf numFmtId="169" fontId="16" fillId="0" borderId="0" xfId="265" applyNumberFormat="1" applyFont="1" applyFill="1" applyAlignment="1" applyProtection="1">
      <alignment horizontal="right"/>
      <protection locked="0"/>
    </xf>
    <xf numFmtId="0" fontId="16" fillId="0" borderId="0" xfId="262" applyFont="1" applyFill="1" applyAlignment="1" applyProtection="1">
      <alignment horizontal="right"/>
      <protection locked="0"/>
    </xf>
    <xf numFmtId="168" fontId="43" fillId="5" borderId="1" xfId="377" applyFont="1" applyFill="1" applyBorder="1" applyAlignment="1" applyProtection="1">
      <alignment horizontal="center" vertical="top"/>
      <protection locked="0"/>
    </xf>
    <xf numFmtId="0" fontId="16" fillId="0" borderId="0" xfId="0" applyFont="1" applyAlignment="1" applyProtection="1">
      <alignment horizontal="right"/>
    </xf>
    <xf numFmtId="3" fontId="15" fillId="0" borderId="0" xfId="0" applyNumberFormat="1" applyFont="1" applyFill="1" applyProtection="1">
      <protection locked="0"/>
    </xf>
    <xf numFmtId="3" fontId="15" fillId="0" borderId="0" xfId="0" applyNumberFormat="1" applyFont="1" applyFill="1" applyProtection="1"/>
    <xf numFmtId="3" fontId="15" fillId="0" borderId="0" xfId="0" applyNumberFormat="1" applyFont="1" applyFill="1" applyAlignment="1" applyProtection="1">
      <alignment horizontal="right"/>
    </xf>
    <xf numFmtId="168" fontId="43" fillId="5" borderId="0" xfId="377" applyFont="1" applyFill="1" applyBorder="1" applyAlignment="1" applyProtection="1">
      <alignment horizontal="center"/>
      <protection locked="0"/>
    </xf>
    <xf numFmtId="1" fontId="16" fillId="0" borderId="0" xfId="0" applyNumberFormat="1" applyFont="1" applyAlignment="1" applyProtection="1">
      <alignment horizontal="right"/>
      <protection locked="0"/>
    </xf>
    <xf numFmtId="1" fontId="15" fillId="0" borderId="0" xfId="0" applyNumberFormat="1" applyFont="1" applyAlignment="1" applyProtection="1">
      <alignment horizontal="right"/>
      <protection locked="0"/>
    </xf>
    <xf numFmtId="0" fontId="19" fillId="0" borderId="0" xfId="0" applyFont="1" applyFill="1" applyBorder="1" applyAlignment="1" applyProtection="1">
      <alignment horizontal="left"/>
    </xf>
    <xf numFmtId="0" fontId="15" fillId="0" borderId="0" xfId="0" applyFont="1" applyFill="1" applyBorder="1" applyProtection="1"/>
    <xf numFmtId="0" fontId="19" fillId="0" borderId="0" xfId="0" applyFont="1" applyFill="1" applyBorder="1" applyAlignment="1" applyProtection="1">
      <alignment horizontal="right"/>
    </xf>
    <xf numFmtId="0" fontId="54" fillId="0" borderId="0" xfId="0" applyFont="1" applyFill="1" applyBorder="1" applyProtection="1"/>
    <xf numFmtId="171" fontId="20" fillId="0" borderId="0" xfId="375" applyNumberFormat="1" applyFont="1" applyFill="1" applyProtection="1"/>
    <xf numFmtId="169" fontId="16" fillId="0" borderId="0" xfId="0" applyNumberFormat="1" applyFont="1" applyAlignment="1"/>
    <xf numFmtId="169" fontId="16" fillId="0" borderId="0" xfId="0" applyNumberFormat="1" applyFont="1" applyFill="1" applyAlignment="1" applyProtection="1">
      <protection locked="0"/>
    </xf>
    <xf numFmtId="170" fontId="40" fillId="4" borderId="0" xfId="0" applyNumberFormat="1" applyFont="1" applyFill="1" applyBorder="1" applyAlignment="1" applyProtection="1">
      <protection locked="0"/>
    </xf>
    <xf numFmtId="0" fontId="16" fillId="0" borderId="0" xfId="0" applyFont="1" applyAlignment="1"/>
    <xf numFmtId="169" fontId="16" fillId="0" borderId="0" xfId="0" applyNumberFormat="1" applyFont="1" applyAlignment="1" applyProtection="1">
      <protection locked="0"/>
    </xf>
    <xf numFmtId="169" fontId="16" fillId="4" borderId="0" xfId="0" applyNumberFormat="1" applyFont="1" applyFill="1" applyAlignment="1" applyProtection="1">
      <protection locked="0"/>
    </xf>
    <xf numFmtId="169" fontId="16" fillId="0" borderId="0" xfId="0" applyNumberFormat="1" applyFont="1" applyAlignment="1" applyProtection="1"/>
    <xf numFmtId="1" fontId="40" fillId="0" borderId="0" xfId="0" applyNumberFormat="1" applyFont="1" applyAlignment="1" applyProtection="1">
      <alignment horizontal="right"/>
    </xf>
    <xf numFmtId="0" fontId="15" fillId="0" borderId="0" xfId="0" applyFont="1" applyProtection="1"/>
    <xf numFmtId="168" fontId="46" fillId="5" borderId="0" xfId="377" applyFont="1" applyFill="1" applyBorder="1" applyAlignment="1" applyProtection="1">
      <protection locked="0"/>
    </xf>
    <xf numFmtId="169" fontId="41" fillId="0" borderId="0" xfId="265" applyNumberFormat="1" applyFont="1" applyProtection="1">
      <protection locked="0"/>
    </xf>
    <xf numFmtId="169" fontId="41" fillId="0" borderId="0" xfId="265" applyNumberFormat="1" applyFont="1" applyFill="1" applyProtection="1">
      <protection locked="0"/>
    </xf>
    <xf numFmtId="3" fontId="41" fillId="0" borderId="0" xfId="262" applyNumberFormat="1" applyFont="1" applyAlignment="1" applyProtection="1">
      <alignment horizontal="right"/>
      <protection locked="0"/>
    </xf>
    <xf numFmtId="3" fontId="41" fillId="0" borderId="0" xfId="256" applyNumberFormat="1" applyFont="1" applyAlignment="1" applyProtection="1">
      <alignment horizontal="right"/>
      <protection locked="0"/>
    </xf>
    <xf numFmtId="0" fontId="25" fillId="0" borderId="0" xfId="0" applyFont="1" applyProtection="1"/>
    <xf numFmtId="168" fontId="43" fillId="5" borderId="1" xfId="377" applyFont="1" applyFill="1" applyBorder="1" applyAlignment="1" applyProtection="1">
      <alignment horizontal="center" vertical="top"/>
      <protection locked="0"/>
    </xf>
    <xf numFmtId="168" fontId="43" fillId="5" borderId="0" xfId="377" applyFont="1" applyFill="1" applyBorder="1" applyAlignment="1" applyProtection="1">
      <alignment horizontal="center" vertical="top"/>
      <protection locked="0"/>
    </xf>
    <xf numFmtId="0" fontId="19" fillId="0" borderId="0" xfId="0" applyFont="1" applyAlignment="1" applyProtection="1">
      <alignment horizontal="left"/>
    </xf>
    <xf numFmtId="49" fontId="13" fillId="0" borderId="0" xfId="0" applyNumberFormat="1" applyFont="1" applyAlignment="1" applyProtection="1">
      <alignment horizontal="left" vertical="center"/>
    </xf>
    <xf numFmtId="0" fontId="31" fillId="0" borderId="0" xfId="0" applyFont="1" applyAlignment="1" applyProtection="1">
      <alignment horizontal="left"/>
    </xf>
    <xf numFmtId="168" fontId="23" fillId="0" borderId="0" xfId="0" applyNumberFormat="1" applyFont="1" applyAlignment="1" applyProtection="1">
      <alignment horizontal="center" vertical="center"/>
    </xf>
    <xf numFmtId="168" fontId="43" fillId="5" borderId="1" xfId="377" applyFont="1" applyFill="1" applyBorder="1" applyAlignment="1" applyProtection="1">
      <alignment horizontal="center"/>
      <protection locked="0"/>
    </xf>
    <xf numFmtId="168" fontId="23" fillId="0" borderId="0" xfId="0" applyNumberFormat="1" applyFont="1" applyBorder="1" applyAlignment="1" applyProtection="1">
      <alignment horizontal="center" vertical="center"/>
    </xf>
    <xf numFmtId="0" fontId="20" fillId="0" borderId="0" xfId="0" applyFont="1" applyAlignment="1" applyProtection="1">
      <alignment horizontal="center"/>
    </xf>
    <xf numFmtId="168" fontId="43" fillId="5" borderId="0" xfId="377" applyFont="1" applyFill="1" applyBorder="1" applyAlignment="1" applyProtection="1">
      <alignment horizontal="right" vertical="top"/>
      <protection locked="0"/>
    </xf>
    <xf numFmtId="168" fontId="51" fillId="5" borderId="0" xfId="377" applyFont="1" applyFill="1" applyBorder="1" applyAlignment="1" applyProtection="1">
      <alignment horizontal="right"/>
      <protection locked="0"/>
    </xf>
    <xf numFmtId="0" fontId="16" fillId="0" borderId="0" xfId="0" applyFont="1" applyAlignment="1" applyProtection="1">
      <alignment horizontal="right"/>
    </xf>
    <xf numFmtId="168" fontId="51" fillId="0" borderId="0" xfId="377" applyFont="1" applyFill="1" applyBorder="1" applyAlignment="1" applyProtection="1">
      <alignment horizontal="center"/>
      <protection locked="0"/>
    </xf>
    <xf numFmtId="168" fontId="43" fillId="5" borderId="0" xfId="377" applyFont="1" applyFill="1" applyBorder="1" applyAlignment="1" applyProtection="1">
      <alignment horizontal="center"/>
      <protection locked="0"/>
    </xf>
  </cellXfs>
  <cellStyles count="469">
    <cellStyle name="=C:\WINNT\SYSTEM32\COMMAND.COM" xfId="1" xr:uid="{00000000-0005-0000-0000-000000000000}"/>
    <cellStyle name="ANCLAS,REZONES Y SUS PARTES,DE FUNDICION,DE HIERRO O DE ACERO" xfId="2" xr:uid="{00000000-0005-0000-0000-000001000000}"/>
    <cellStyle name="Euro" xfId="3" xr:uid="{00000000-0005-0000-0000-000002000000}"/>
    <cellStyle name="Millares 2" xfId="4" xr:uid="{00000000-0005-0000-0000-000003000000}"/>
    <cellStyle name="Millares 2 2" xfId="5" xr:uid="{00000000-0005-0000-0000-000004000000}"/>
    <cellStyle name="Millares 2 2 2" xfId="6" xr:uid="{00000000-0005-0000-0000-000005000000}"/>
    <cellStyle name="Millares 2 2 2 2" xfId="7" xr:uid="{00000000-0005-0000-0000-000006000000}"/>
    <cellStyle name="Millares 2 2 2 2 2" xfId="8" xr:uid="{00000000-0005-0000-0000-000007000000}"/>
    <cellStyle name="Millares 2 2 2 2 2 2" xfId="380" xr:uid="{00000000-0005-0000-0000-000008000000}"/>
    <cellStyle name="Millares 2 2 2 2 3" xfId="379" xr:uid="{00000000-0005-0000-0000-000009000000}"/>
    <cellStyle name="Millares 2 2 2 3" xfId="9" xr:uid="{00000000-0005-0000-0000-00000A000000}"/>
    <cellStyle name="Millares 2 2 2 3 2" xfId="10" xr:uid="{00000000-0005-0000-0000-00000B000000}"/>
    <cellStyle name="Millares 2 2 2 3 2 2" xfId="382" xr:uid="{00000000-0005-0000-0000-00000C000000}"/>
    <cellStyle name="Millares 2 2 2 3 3" xfId="381" xr:uid="{00000000-0005-0000-0000-00000D000000}"/>
    <cellStyle name="Millares 2 2 3" xfId="11" xr:uid="{00000000-0005-0000-0000-00000E000000}"/>
    <cellStyle name="Millares 2 2 4" xfId="12" xr:uid="{00000000-0005-0000-0000-00000F000000}"/>
    <cellStyle name="Millares 2 2 4 2" xfId="383" xr:uid="{00000000-0005-0000-0000-000010000000}"/>
    <cellStyle name="Millares 2 2 5" xfId="378" xr:uid="{00000000-0005-0000-0000-000011000000}"/>
    <cellStyle name="Millares 2 3" xfId="13" xr:uid="{00000000-0005-0000-0000-000012000000}"/>
    <cellStyle name="Millares 2 3 2" xfId="14" xr:uid="{00000000-0005-0000-0000-000013000000}"/>
    <cellStyle name="Millares 2 3 2 2" xfId="385" xr:uid="{00000000-0005-0000-0000-000014000000}"/>
    <cellStyle name="Millares 2 3 3" xfId="384" xr:uid="{00000000-0005-0000-0000-000015000000}"/>
    <cellStyle name="Millares 2 4" xfId="15" xr:uid="{00000000-0005-0000-0000-000016000000}"/>
    <cellStyle name="Millares 2 4 2" xfId="16" xr:uid="{00000000-0005-0000-0000-000017000000}"/>
    <cellStyle name="Millares 2 4 2 2" xfId="387" xr:uid="{00000000-0005-0000-0000-000018000000}"/>
    <cellStyle name="Millares 2 4 3" xfId="386" xr:uid="{00000000-0005-0000-0000-000019000000}"/>
    <cellStyle name="Millares 2 5" xfId="17" xr:uid="{00000000-0005-0000-0000-00001A000000}"/>
    <cellStyle name="Millares 2 5 2" xfId="18" xr:uid="{00000000-0005-0000-0000-00001B000000}"/>
    <cellStyle name="Millares 2 5 2 2" xfId="389" xr:uid="{00000000-0005-0000-0000-00001C000000}"/>
    <cellStyle name="Millares 2 5 3" xfId="388" xr:uid="{00000000-0005-0000-0000-00001D000000}"/>
    <cellStyle name="Millares 2 6" xfId="19" xr:uid="{00000000-0005-0000-0000-00001E000000}"/>
    <cellStyle name="Millares 2 6 2" xfId="20" xr:uid="{00000000-0005-0000-0000-00001F000000}"/>
    <cellStyle name="Millares 2 6 2 2" xfId="391" xr:uid="{00000000-0005-0000-0000-000020000000}"/>
    <cellStyle name="Millares 2 6 3" xfId="390" xr:uid="{00000000-0005-0000-0000-000021000000}"/>
    <cellStyle name="Millares 2 7" xfId="21" xr:uid="{00000000-0005-0000-0000-000022000000}"/>
    <cellStyle name="Millares 2 7 2" xfId="22" xr:uid="{00000000-0005-0000-0000-000023000000}"/>
    <cellStyle name="Millares 2 7 2 2" xfId="393" xr:uid="{00000000-0005-0000-0000-000024000000}"/>
    <cellStyle name="Millares 2 7 3" xfId="392" xr:uid="{00000000-0005-0000-0000-000025000000}"/>
    <cellStyle name="Millares 2 8" xfId="23" xr:uid="{00000000-0005-0000-0000-000026000000}"/>
    <cellStyle name="Millares 2 8 2" xfId="24" xr:uid="{00000000-0005-0000-0000-000027000000}"/>
    <cellStyle name="Millares 2 8 2 2" xfId="395" xr:uid="{00000000-0005-0000-0000-000028000000}"/>
    <cellStyle name="Millares 2 8 3" xfId="394" xr:uid="{00000000-0005-0000-0000-000029000000}"/>
    <cellStyle name="Millares 3" xfId="25" xr:uid="{00000000-0005-0000-0000-00002A000000}"/>
    <cellStyle name="Millares 3 2" xfId="26" xr:uid="{00000000-0005-0000-0000-00002B000000}"/>
    <cellStyle name="Millares 3 2 2" xfId="27" xr:uid="{00000000-0005-0000-0000-00002C000000}"/>
    <cellStyle name="Millares 3 2 3" xfId="397" xr:uid="{00000000-0005-0000-0000-00002D000000}"/>
    <cellStyle name="Millares 3 3" xfId="28" xr:uid="{00000000-0005-0000-0000-00002E000000}"/>
    <cellStyle name="Millares 3 4" xfId="396" xr:uid="{00000000-0005-0000-0000-00002F000000}"/>
    <cellStyle name="Millares 3_Cuadros Estudio Economico Cuba I" xfId="29" xr:uid="{00000000-0005-0000-0000-000030000000}"/>
    <cellStyle name="Millares 4" xfId="30" xr:uid="{00000000-0005-0000-0000-000031000000}"/>
    <cellStyle name="Millares 5" xfId="31" xr:uid="{00000000-0005-0000-0000-000032000000}"/>
    <cellStyle name="Millares 6" xfId="32" xr:uid="{00000000-0005-0000-0000-000033000000}"/>
    <cellStyle name="Normal" xfId="0" builtinId="0"/>
    <cellStyle name="Normal 10" xfId="33" xr:uid="{00000000-0005-0000-0000-000035000000}"/>
    <cellStyle name="Normal 10 10" xfId="34" xr:uid="{00000000-0005-0000-0000-000036000000}"/>
    <cellStyle name="Normal 10 10 2" xfId="399" xr:uid="{00000000-0005-0000-0000-000037000000}"/>
    <cellStyle name="Normal 10 11" xfId="35" xr:uid="{00000000-0005-0000-0000-000038000000}"/>
    <cellStyle name="Normal 10 11 2" xfId="400" xr:uid="{00000000-0005-0000-0000-000039000000}"/>
    <cellStyle name="Normal 10 12" xfId="398" xr:uid="{00000000-0005-0000-0000-00003A000000}"/>
    <cellStyle name="Normal 10 2" xfId="36" xr:uid="{00000000-0005-0000-0000-00003B000000}"/>
    <cellStyle name="Normal 10 2 2" xfId="37" xr:uid="{00000000-0005-0000-0000-00003C000000}"/>
    <cellStyle name="Normal 10 2 3" xfId="38" xr:uid="{00000000-0005-0000-0000-00003D000000}"/>
    <cellStyle name="Normal 10 2 4" xfId="401" xr:uid="{00000000-0005-0000-0000-00003E000000}"/>
    <cellStyle name="Normal 10 3" xfId="39" xr:uid="{00000000-0005-0000-0000-00003F000000}"/>
    <cellStyle name="Normal 10 3 2" xfId="40" xr:uid="{00000000-0005-0000-0000-000040000000}"/>
    <cellStyle name="Normal 10 3 3" xfId="41" xr:uid="{00000000-0005-0000-0000-000041000000}"/>
    <cellStyle name="Normal 10 3 4" xfId="402" xr:uid="{00000000-0005-0000-0000-000042000000}"/>
    <cellStyle name="Normal 10 4" xfId="42" xr:uid="{00000000-0005-0000-0000-000043000000}"/>
    <cellStyle name="Normal 10 4 2" xfId="43" xr:uid="{00000000-0005-0000-0000-000044000000}"/>
    <cellStyle name="Normal 10 4 3" xfId="44" xr:uid="{00000000-0005-0000-0000-000045000000}"/>
    <cellStyle name="Normal 10 4 4" xfId="403" xr:uid="{00000000-0005-0000-0000-000046000000}"/>
    <cellStyle name="Normal 10 5" xfId="45" xr:uid="{00000000-0005-0000-0000-000047000000}"/>
    <cellStyle name="Normal 10 5 2" xfId="46" xr:uid="{00000000-0005-0000-0000-000048000000}"/>
    <cellStyle name="Normal 10 5 3" xfId="47" xr:uid="{00000000-0005-0000-0000-000049000000}"/>
    <cellStyle name="Normal 10 5 4" xfId="404" xr:uid="{00000000-0005-0000-0000-00004A000000}"/>
    <cellStyle name="Normal 10 6" xfId="48" xr:uid="{00000000-0005-0000-0000-00004B000000}"/>
    <cellStyle name="Normal 10 6 2" xfId="49" xr:uid="{00000000-0005-0000-0000-00004C000000}"/>
    <cellStyle name="Normal 10 6 3" xfId="50" xr:uid="{00000000-0005-0000-0000-00004D000000}"/>
    <cellStyle name="Normal 10 6 4" xfId="51" xr:uid="{00000000-0005-0000-0000-00004E000000}"/>
    <cellStyle name="Normal 10 6 5" xfId="52" xr:uid="{00000000-0005-0000-0000-00004F000000}"/>
    <cellStyle name="Normal 10 6 6" xfId="405" xr:uid="{00000000-0005-0000-0000-000050000000}"/>
    <cellStyle name="Normal 10 7" xfId="53" xr:uid="{00000000-0005-0000-0000-000051000000}"/>
    <cellStyle name="Normal 10 8" xfId="54" xr:uid="{00000000-0005-0000-0000-000052000000}"/>
    <cellStyle name="Normal 10 8 2" xfId="406" xr:uid="{00000000-0005-0000-0000-000053000000}"/>
    <cellStyle name="Normal 10 9" xfId="55" xr:uid="{00000000-0005-0000-0000-000054000000}"/>
    <cellStyle name="Normal 10 9 2" xfId="407" xr:uid="{00000000-0005-0000-0000-000055000000}"/>
    <cellStyle name="Normal 11" xfId="56" xr:uid="{00000000-0005-0000-0000-000056000000}"/>
    <cellStyle name="Normal 11 10" xfId="57" xr:uid="{00000000-0005-0000-0000-000057000000}"/>
    <cellStyle name="Normal 11 2" xfId="58" xr:uid="{00000000-0005-0000-0000-000058000000}"/>
    <cellStyle name="Normal 11 2 2" xfId="59" xr:uid="{00000000-0005-0000-0000-000059000000}"/>
    <cellStyle name="Normal 11 2 2 2" xfId="60" xr:uid="{00000000-0005-0000-0000-00005A000000}"/>
    <cellStyle name="Normal 11 2 2 3" xfId="61" xr:uid="{00000000-0005-0000-0000-00005B000000}"/>
    <cellStyle name="Normal 11 2 2 4" xfId="62" xr:uid="{00000000-0005-0000-0000-00005C000000}"/>
    <cellStyle name="Normal 11 2 3" xfId="63" xr:uid="{00000000-0005-0000-0000-00005D000000}"/>
    <cellStyle name="Normal 11 2 4" xfId="64" xr:uid="{00000000-0005-0000-0000-00005E000000}"/>
    <cellStyle name="Normal 11 2 5" xfId="65" xr:uid="{00000000-0005-0000-0000-00005F000000}"/>
    <cellStyle name="Normal 11 2 6" xfId="66" xr:uid="{00000000-0005-0000-0000-000060000000}"/>
    <cellStyle name="Normal 11 3" xfId="67" xr:uid="{00000000-0005-0000-0000-000061000000}"/>
    <cellStyle name="Normal 11 3 2" xfId="68" xr:uid="{00000000-0005-0000-0000-000062000000}"/>
    <cellStyle name="Normal 11 3 3" xfId="69" xr:uid="{00000000-0005-0000-0000-000063000000}"/>
    <cellStyle name="Normal 11 3 4" xfId="70" xr:uid="{00000000-0005-0000-0000-000064000000}"/>
    <cellStyle name="Normal 11 3 5" xfId="71" xr:uid="{00000000-0005-0000-0000-000065000000}"/>
    <cellStyle name="Normal 11 4" xfId="72" xr:uid="{00000000-0005-0000-0000-000066000000}"/>
    <cellStyle name="Normal 11 5" xfId="73" xr:uid="{00000000-0005-0000-0000-000067000000}"/>
    <cellStyle name="Normal 11 6" xfId="74" xr:uid="{00000000-0005-0000-0000-000068000000}"/>
    <cellStyle name="Normal 11 7" xfId="75" xr:uid="{00000000-0005-0000-0000-000069000000}"/>
    <cellStyle name="Normal 11 8" xfId="76" xr:uid="{00000000-0005-0000-0000-00006A000000}"/>
    <cellStyle name="Normal 11 9" xfId="77" xr:uid="{00000000-0005-0000-0000-00006B000000}"/>
    <cellStyle name="Normal 12" xfId="78" xr:uid="{00000000-0005-0000-0000-00006C000000}"/>
    <cellStyle name="Normal 12 2" xfId="79" xr:uid="{00000000-0005-0000-0000-00006D000000}"/>
    <cellStyle name="Normal 12 2 2" xfId="80" xr:uid="{00000000-0005-0000-0000-00006E000000}"/>
    <cellStyle name="Normal 12 2 3" xfId="81" xr:uid="{00000000-0005-0000-0000-00006F000000}"/>
    <cellStyle name="Normal 12 2 4" xfId="82" xr:uid="{00000000-0005-0000-0000-000070000000}"/>
    <cellStyle name="Normal 12 2 5" xfId="83" xr:uid="{00000000-0005-0000-0000-000071000000}"/>
    <cellStyle name="Normal 12 2 6" xfId="409" xr:uid="{00000000-0005-0000-0000-000072000000}"/>
    <cellStyle name="Normal 12 3" xfId="84" xr:uid="{00000000-0005-0000-0000-000073000000}"/>
    <cellStyle name="Normal 12 4" xfId="85" xr:uid="{00000000-0005-0000-0000-000074000000}"/>
    <cellStyle name="Normal 12 4 2" xfId="410" xr:uid="{00000000-0005-0000-0000-000075000000}"/>
    <cellStyle name="Normal 12 5" xfId="86" xr:uid="{00000000-0005-0000-0000-000076000000}"/>
    <cellStyle name="Normal 12 5 2" xfId="411" xr:uid="{00000000-0005-0000-0000-000077000000}"/>
    <cellStyle name="Normal 12 6" xfId="87" xr:uid="{00000000-0005-0000-0000-000078000000}"/>
    <cellStyle name="Normal 12 6 2" xfId="88" xr:uid="{00000000-0005-0000-0000-000079000000}"/>
    <cellStyle name="Normal 12 6 3" xfId="89" xr:uid="{00000000-0005-0000-0000-00007A000000}"/>
    <cellStyle name="Normal 12 6 4" xfId="412" xr:uid="{00000000-0005-0000-0000-00007B000000}"/>
    <cellStyle name="Normal 12 7" xfId="90" xr:uid="{00000000-0005-0000-0000-00007C000000}"/>
    <cellStyle name="Normal 12 7 2" xfId="413" xr:uid="{00000000-0005-0000-0000-00007D000000}"/>
    <cellStyle name="Normal 12 8" xfId="408" xr:uid="{00000000-0005-0000-0000-00007E000000}"/>
    <cellStyle name="Normal 13" xfId="91" xr:uid="{00000000-0005-0000-0000-00007F000000}"/>
    <cellStyle name="Normal 13 2" xfId="92" xr:uid="{00000000-0005-0000-0000-000080000000}"/>
    <cellStyle name="Normal 13 3" xfId="93" xr:uid="{00000000-0005-0000-0000-000081000000}"/>
    <cellStyle name="Normal 14" xfId="94" xr:uid="{00000000-0005-0000-0000-000082000000}"/>
    <cellStyle name="Normal 14 2" xfId="95" xr:uid="{00000000-0005-0000-0000-000083000000}"/>
    <cellStyle name="Normal 14 3" xfId="96" xr:uid="{00000000-0005-0000-0000-000084000000}"/>
    <cellStyle name="Normal 15" xfId="97" xr:uid="{00000000-0005-0000-0000-000085000000}"/>
    <cellStyle name="Normal 15 2" xfId="98" xr:uid="{00000000-0005-0000-0000-000086000000}"/>
    <cellStyle name="Normal 15 3" xfId="99" xr:uid="{00000000-0005-0000-0000-000087000000}"/>
    <cellStyle name="Normal 16" xfId="100" xr:uid="{00000000-0005-0000-0000-000088000000}"/>
    <cellStyle name="Normal 16 2" xfId="101" xr:uid="{00000000-0005-0000-0000-000089000000}"/>
    <cellStyle name="Normal 16 2 2" xfId="102" xr:uid="{00000000-0005-0000-0000-00008A000000}"/>
    <cellStyle name="Normal 16 2 3" xfId="103" xr:uid="{00000000-0005-0000-0000-00008B000000}"/>
    <cellStyle name="Normal 16 2 4" xfId="104" xr:uid="{00000000-0005-0000-0000-00008C000000}"/>
    <cellStyle name="Normal 16 2 5" xfId="105" xr:uid="{00000000-0005-0000-0000-00008D000000}"/>
    <cellStyle name="Normal 16 2 6" xfId="415" xr:uid="{00000000-0005-0000-0000-00008E000000}"/>
    <cellStyle name="Normal 16 3" xfId="106" xr:uid="{00000000-0005-0000-0000-00008F000000}"/>
    <cellStyle name="Normal 16 4" xfId="107" xr:uid="{00000000-0005-0000-0000-000090000000}"/>
    <cellStyle name="Normal 16 4 2" xfId="416" xr:uid="{00000000-0005-0000-0000-000091000000}"/>
    <cellStyle name="Normal 16 5" xfId="108" xr:uid="{00000000-0005-0000-0000-000092000000}"/>
    <cellStyle name="Normal 16 5 2" xfId="417" xr:uid="{00000000-0005-0000-0000-000093000000}"/>
    <cellStyle name="Normal 16 6" xfId="109" xr:uid="{00000000-0005-0000-0000-000094000000}"/>
    <cellStyle name="Normal 16 6 2" xfId="110" xr:uid="{00000000-0005-0000-0000-000095000000}"/>
    <cellStyle name="Normal 16 6 3" xfId="111" xr:uid="{00000000-0005-0000-0000-000096000000}"/>
    <cellStyle name="Normal 16 6 4" xfId="418" xr:uid="{00000000-0005-0000-0000-000097000000}"/>
    <cellStyle name="Normal 16 7" xfId="112" xr:uid="{00000000-0005-0000-0000-000098000000}"/>
    <cellStyle name="Normal 16 7 2" xfId="419" xr:uid="{00000000-0005-0000-0000-000099000000}"/>
    <cellStyle name="Normal 16 8" xfId="414" xr:uid="{00000000-0005-0000-0000-00009A000000}"/>
    <cellStyle name="Normal 17" xfId="113" xr:uid="{00000000-0005-0000-0000-00009B000000}"/>
    <cellStyle name="Normal 17 2" xfId="114" xr:uid="{00000000-0005-0000-0000-00009C000000}"/>
    <cellStyle name="Normal 17 2 2" xfId="421" xr:uid="{00000000-0005-0000-0000-00009D000000}"/>
    <cellStyle name="Normal 17 3" xfId="115" xr:uid="{00000000-0005-0000-0000-00009E000000}"/>
    <cellStyle name="Normal 17 3 2" xfId="422" xr:uid="{00000000-0005-0000-0000-00009F000000}"/>
    <cellStyle name="Normal 17 4" xfId="116" xr:uid="{00000000-0005-0000-0000-0000A0000000}"/>
    <cellStyle name="Normal 17 4 2" xfId="423" xr:uid="{00000000-0005-0000-0000-0000A1000000}"/>
    <cellStyle name="Normal 17 5" xfId="117" xr:uid="{00000000-0005-0000-0000-0000A2000000}"/>
    <cellStyle name="Normal 17 5 2" xfId="424" xr:uid="{00000000-0005-0000-0000-0000A3000000}"/>
    <cellStyle name="Normal 17 6" xfId="118" xr:uid="{00000000-0005-0000-0000-0000A4000000}"/>
    <cellStyle name="Normal 17 6 2" xfId="425" xr:uid="{00000000-0005-0000-0000-0000A5000000}"/>
    <cellStyle name="Normal 17 7" xfId="420" xr:uid="{00000000-0005-0000-0000-0000A6000000}"/>
    <cellStyle name="Normal 2" xfId="119" xr:uid="{00000000-0005-0000-0000-0000A7000000}"/>
    <cellStyle name="Normal 2 10" xfId="120" xr:uid="{00000000-0005-0000-0000-0000A8000000}"/>
    <cellStyle name="Normal 2 11" xfId="121" xr:uid="{00000000-0005-0000-0000-0000A9000000}"/>
    <cellStyle name="Normal 2 12" xfId="122" xr:uid="{00000000-0005-0000-0000-0000AA000000}"/>
    <cellStyle name="Normal 2 13" xfId="123" xr:uid="{00000000-0005-0000-0000-0000AB000000}"/>
    <cellStyle name="Normal 2 13 2" xfId="124" xr:uid="{00000000-0005-0000-0000-0000AC000000}"/>
    <cellStyle name="Normal 2 13 3" xfId="125" xr:uid="{00000000-0005-0000-0000-0000AD000000}"/>
    <cellStyle name="Normal 2 13 4" xfId="126" xr:uid="{00000000-0005-0000-0000-0000AE000000}"/>
    <cellStyle name="Normal 2 13 5" xfId="127" xr:uid="{00000000-0005-0000-0000-0000AF000000}"/>
    <cellStyle name="Normal 2 14" xfId="128" xr:uid="{00000000-0005-0000-0000-0000B0000000}"/>
    <cellStyle name="Normal 2 15" xfId="129" xr:uid="{00000000-0005-0000-0000-0000B1000000}"/>
    <cellStyle name="Normal 2 16" xfId="130" xr:uid="{00000000-0005-0000-0000-0000B2000000}"/>
    <cellStyle name="Normal 2 17" xfId="131" xr:uid="{00000000-0005-0000-0000-0000B3000000}"/>
    <cellStyle name="Normal 2 18" xfId="132" xr:uid="{00000000-0005-0000-0000-0000B4000000}"/>
    <cellStyle name="Normal 2 19" xfId="133" xr:uid="{00000000-0005-0000-0000-0000B5000000}"/>
    <cellStyle name="Normal 2 2" xfId="134" xr:uid="{00000000-0005-0000-0000-0000B6000000}"/>
    <cellStyle name="Normal 2 2 10" xfId="135" xr:uid="{00000000-0005-0000-0000-0000B7000000}"/>
    <cellStyle name="Normal 2 2 10 2" xfId="136" xr:uid="{00000000-0005-0000-0000-0000B8000000}"/>
    <cellStyle name="Normal 2 2 10 3" xfId="137" xr:uid="{00000000-0005-0000-0000-0000B9000000}"/>
    <cellStyle name="Normal 2 2 11" xfId="138" xr:uid="{00000000-0005-0000-0000-0000BA000000}"/>
    <cellStyle name="Normal 2 2 12" xfId="426" xr:uid="{00000000-0005-0000-0000-0000BB000000}"/>
    <cellStyle name="Normal 2 2 2" xfId="139" xr:uid="{00000000-0005-0000-0000-0000BC000000}"/>
    <cellStyle name="Normal 2 2 2 10" xfId="140" xr:uid="{00000000-0005-0000-0000-0000BD000000}"/>
    <cellStyle name="Normal 2 2 2 10 2" xfId="427" xr:uid="{00000000-0005-0000-0000-0000BE000000}"/>
    <cellStyle name="Normal 2 2 2 2" xfId="141" xr:uid="{00000000-0005-0000-0000-0000BF000000}"/>
    <cellStyle name="Normal 2 2 2 2 10" xfId="428" xr:uid="{00000000-0005-0000-0000-0000C0000000}"/>
    <cellStyle name="Normal 2 2 2 2 2" xfId="142" xr:uid="{00000000-0005-0000-0000-0000C1000000}"/>
    <cellStyle name="Normal 2 2 2 2 2 2" xfId="143" xr:uid="{00000000-0005-0000-0000-0000C2000000}"/>
    <cellStyle name="Normal 2 2 2 2 2 2 2" xfId="144" xr:uid="{00000000-0005-0000-0000-0000C3000000}"/>
    <cellStyle name="Normal 2 2 2 2 2 2 2 2" xfId="145" xr:uid="{00000000-0005-0000-0000-0000C4000000}"/>
    <cellStyle name="Normal 2 2 2 2 2 2 2 2 2" xfId="146" xr:uid="{00000000-0005-0000-0000-0000C5000000}"/>
    <cellStyle name="Normal 2 2 2 2 2 2 2 2 3" xfId="147" xr:uid="{00000000-0005-0000-0000-0000C6000000}"/>
    <cellStyle name="Normal 2 2 2 2 2 2 2 2 4" xfId="430" xr:uid="{00000000-0005-0000-0000-0000C7000000}"/>
    <cellStyle name="Normal 2 2 2 2 2 2 2 3" xfId="148" xr:uid="{00000000-0005-0000-0000-0000C8000000}"/>
    <cellStyle name="Normal 2 2 2 2 2 2 2 3 2" xfId="431" xr:uid="{00000000-0005-0000-0000-0000C9000000}"/>
    <cellStyle name="Normal 2 2 2 2 2 2 3" xfId="149" xr:uid="{00000000-0005-0000-0000-0000CA000000}"/>
    <cellStyle name="Normal 2 2 2 2 2 2 4" xfId="150" xr:uid="{00000000-0005-0000-0000-0000CB000000}"/>
    <cellStyle name="Normal 2 2 2 2 2 2 5" xfId="151" xr:uid="{00000000-0005-0000-0000-0000CC000000}"/>
    <cellStyle name="Normal 2 2 2 2 2 2 6" xfId="152" xr:uid="{00000000-0005-0000-0000-0000CD000000}"/>
    <cellStyle name="Normal 2 2 2 2 2 2 7" xfId="429" xr:uid="{00000000-0005-0000-0000-0000CE000000}"/>
    <cellStyle name="Normal 2 2 2 2 2 3" xfId="153" xr:uid="{00000000-0005-0000-0000-0000CF000000}"/>
    <cellStyle name="Normal 2 2 2 2 2 3 2" xfId="432" xr:uid="{00000000-0005-0000-0000-0000D0000000}"/>
    <cellStyle name="Normal 2 2 2 2 2 4" xfId="154" xr:uid="{00000000-0005-0000-0000-0000D1000000}"/>
    <cellStyle name="Normal 2 2 2 2 2 4 2" xfId="433" xr:uid="{00000000-0005-0000-0000-0000D2000000}"/>
    <cellStyle name="Normal 2 2 2 2 2 5" xfId="155" xr:uid="{00000000-0005-0000-0000-0000D3000000}"/>
    <cellStyle name="Normal 2 2 2 2 2 5 2" xfId="434" xr:uid="{00000000-0005-0000-0000-0000D4000000}"/>
    <cellStyle name="Normal 2 2 2 2 2 6" xfId="156" xr:uid="{00000000-0005-0000-0000-0000D5000000}"/>
    <cellStyle name="Normal 2 2 2 2 2 6 2" xfId="435" xr:uid="{00000000-0005-0000-0000-0000D6000000}"/>
    <cellStyle name="Normal 2 2 2 2 3" xfId="157" xr:uid="{00000000-0005-0000-0000-0000D7000000}"/>
    <cellStyle name="Normal 2 2 2 2 4" xfId="158" xr:uid="{00000000-0005-0000-0000-0000D8000000}"/>
    <cellStyle name="Normal 2 2 2 2 5" xfId="159" xr:uid="{00000000-0005-0000-0000-0000D9000000}"/>
    <cellStyle name="Normal 2 2 2 2 6" xfId="160" xr:uid="{00000000-0005-0000-0000-0000DA000000}"/>
    <cellStyle name="Normal 2 2 2 2 7" xfId="161" xr:uid="{00000000-0005-0000-0000-0000DB000000}"/>
    <cellStyle name="Normal 2 2 2 2 8" xfId="162" xr:uid="{00000000-0005-0000-0000-0000DC000000}"/>
    <cellStyle name="Normal 2 2 2 2 9" xfId="163" xr:uid="{00000000-0005-0000-0000-0000DD000000}"/>
    <cellStyle name="Normal 2 2 2 3" xfId="164" xr:uid="{00000000-0005-0000-0000-0000DE000000}"/>
    <cellStyle name="Normal 2 2 2 4" xfId="165" xr:uid="{00000000-0005-0000-0000-0000DF000000}"/>
    <cellStyle name="Normal 2 2 2 4 2" xfId="436" xr:uid="{00000000-0005-0000-0000-0000E0000000}"/>
    <cellStyle name="Normal 2 2 2 5" xfId="166" xr:uid="{00000000-0005-0000-0000-0000E1000000}"/>
    <cellStyle name="Normal 2 2 2 5 2" xfId="437" xr:uid="{00000000-0005-0000-0000-0000E2000000}"/>
    <cellStyle name="Normal 2 2 2 6" xfId="167" xr:uid="{00000000-0005-0000-0000-0000E3000000}"/>
    <cellStyle name="Normal 2 2 2 6 2" xfId="168" xr:uid="{00000000-0005-0000-0000-0000E4000000}"/>
    <cellStyle name="Normal 2 2 2 6 3" xfId="169" xr:uid="{00000000-0005-0000-0000-0000E5000000}"/>
    <cellStyle name="Normal 2 2 2 6 4" xfId="170" xr:uid="{00000000-0005-0000-0000-0000E6000000}"/>
    <cellStyle name="Normal 2 2 2 6 5" xfId="438" xr:uid="{00000000-0005-0000-0000-0000E7000000}"/>
    <cellStyle name="Normal 2 2 2 7" xfId="171" xr:uid="{00000000-0005-0000-0000-0000E8000000}"/>
    <cellStyle name="Normal 2 2 2 7 2" xfId="439" xr:uid="{00000000-0005-0000-0000-0000E9000000}"/>
    <cellStyle name="Normal 2 2 2 8" xfId="172" xr:uid="{00000000-0005-0000-0000-0000EA000000}"/>
    <cellStyle name="Normal 2 2 2 8 2" xfId="440" xr:uid="{00000000-0005-0000-0000-0000EB000000}"/>
    <cellStyle name="Normal 2 2 2 9" xfId="173" xr:uid="{00000000-0005-0000-0000-0000EC000000}"/>
    <cellStyle name="Normal 2 2 2 9 2" xfId="174" xr:uid="{00000000-0005-0000-0000-0000ED000000}"/>
    <cellStyle name="Normal 2 2 2 9 3" xfId="175" xr:uid="{00000000-0005-0000-0000-0000EE000000}"/>
    <cellStyle name="Normal 2 2 2 9 4" xfId="441" xr:uid="{00000000-0005-0000-0000-0000EF000000}"/>
    <cellStyle name="Normal 2 2 3" xfId="176" xr:uid="{00000000-0005-0000-0000-0000F0000000}"/>
    <cellStyle name="Normal 2 2 3 2" xfId="177" xr:uid="{00000000-0005-0000-0000-0000F1000000}"/>
    <cellStyle name="Normal 2 2 3 2 2" xfId="442" xr:uid="{00000000-0005-0000-0000-0000F2000000}"/>
    <cellStyle name="Normal 2 2 3 3" xfId="178" xr:uid="{00000000-0005-0000-0000-0000F3000000}"/>
    <cellStyle name="Normal 2 2 3 3 2" xfId="443" xr:uid="{00000000-0005-0000-0000-0000F4000000}"/>
    <cellStyle name="Normal 2 2 3 4" xfId="179" xr:uid="{00000000-0005-0000-0000-0000F5000000}"/>
    <cellStyle name="Normal 2 2 3 4 2" xfId="444" xr:uid="{00000000-0005-0000-0000-0000F6000000}"/>
    <cellStyle name="Normal 2 2 4" xfId="180" xr:uid="{00000000-0005-0000-0000-0000F7000000}"/>
    <cellStyle name="Normal 2 2 5" xfId="181" xr:uid="{00000000-0005-0000-0000-0000F8000000}"/>
    <cellStyle name="Normal 2 2 6" xfId="182" xr:uid="{00000000-0005-0000-0000-0000F9000000}"/>
    <cellStyle name="Normal 2 2 7" xfId="183" xr:uid="{00000000-0005-0000-0000-0000FA000000}"/>
    <cellStyle name="Normal 2 2 8" xfId="184" xr:uid="{00000000-0005-0000-0000-0000FB000000}"/>
    <cellStyle name="Normal 2 2 9" xfId="185" xr:uid="{00000000-0005-0000-0000-0000FC000000}"/>
    <cellStyle name="Normal 2 20" xfId="186" xr:uid="{00000000-0005-0000-0000-0000FD000000}"/>
    <cellStyle name="Normal 2 20 2" xfId="187" xr:uid="{00000000-0005-0000-0000-0000FE000000}"/>
    <cellStyle name="Normal 2 20 3" xfId="188" xr:uid="{00000000-0005-0000-0000-0000FF000000}"/>
    <cellStyle name="Normal 2 21" xfId="189" xr:uid="{00000000-0005-0000-0000-000000010000}"/>
    <cellStyle name="Normal 2 3" xfId="190" xr:uid="{00000000-0005-0000-0000-000001010000}"/>
    <cellStyle name="Normal 2 3 2" xfId="191" xr:uid="{00000000-0005-0000-0000-000002010000}"/>
    <cellStyle name="Normal 2 3 2 2" xfId="192" xr:uid="{00000000-0005-0000-0000-000003010000}"/>
    <cellStyle name="Normal 2 3 2 2 2" xfId="193" xr:uid="{00000000-0005-0000-0000-000004010000}"/>
    <cellStyle name="Normal 2 3 2 2 3" xfId="194" xr:uid="{00000000-0005-0000-0000-000005010000}"/>
    <cellStyle name="Normal 2 3 2 2 4" xfId="195" xr:uid="{00000000-0005-0000-0000-000006010000}"/>
    <cellStyle name="Normal 2 3 2 3" xfId="196" xr:uid="{00000000-0005-0000-0000-000007010000}"/>
    <cellStyle name="Normal 2 3 2 4" xfId="197" xr:uid="{00000000-0005-0000-0000-000008010000}"/>
    <cellStyle name="Normal 2 3 2 5" xfId="198" xr:uid="{00000000-0005-0000-0000-000009010000}"/>
    <cellStyle name="Normal 2 3 3" xfId="199" xr:uid="{00000000-0005-0000-0000-00000A010000}"/>
    <cellStyle name="Normal 2 3 4" xfId="200" xr:uid="{00000000-0005-0000-0000-00000B010000}"/>
    <cellStyle name="Normal 2 3 5" xfId="201" xr:uid="{00000000-0005-0000-0000-00000C010000}"/>
    <cellStyle name="Normal 2 3 6" xfId="202" xr:uid="{00000000-0005-0000-0000-00000D010000}"/>
    <cellStyle name="Normal 2 3 7" xfId="203" xr:uid="{00000000-0005-0000-0000-00000E010000}"/>
    <cellStyle name="Normal 2 3 8" xfId="204" xr:uid="{00000000-0005-0000-0000-00000F010000}"/>
    <cellStyle name="Normal 2 3 9" xfId="205" xr:uid="{00000000-0005-0000-0000-000010010000}"/>
    <cellStyle name="Normal 2 4" xfId="206" xr:uid="{00000000-0005-0000-0000-000011010000}"/>
    <cellStyle name="Normal 2 4 2" xfId="207" xr:uid="{00000000-0005-0000-0000-000012010000}"/>
    <cellStyle name="Normal 2 4 2 2" xfId="208" xr:uid="{00000000-0005-0000-0000-000013010000}"/>
    <cellStyle name="Normal 2 4 2 2 2" xfId="209" xr:uid="{00000000-0005-0000-0000-000014010000}"/>
    <cellStyle name="Normal 2 4 2 2 3" xfId="210" xr:uid="{00000000-0005-0000-0000-000015010000}"/>
    <cellStyle name="Normal 2 4 2 2 4" xfId="211" xr:uid="{00000000-0005-0000-0000-000016010000}"/>
    <cellStyle name="Normal 2 4 2 3" xfId="212" xr:uid="{00000000-0005-0000-0000-000017010000}"/>
    <cellStyle name="Normal 2 4 2 4" xfId="213" xr:uid="{00000000-0005-0000-0000-000018010000}"/>
    <cellStyle name="Normal 2 4 3" xfId="214" xr:uid="{00000000-0005-0000-0000-000019010000}"/>
    <cellStyle name="Normal 2 4 4" xfId="215" xr:uid="{00000000-0005-0000-0000-00001A010000}"/>
    <cellStyle name="Normal 2 4 5" xfId="216" xr:uid="{00000000-0005-0000-0000-00001B010000}"/>
    <cellStyle name="Normal 2 4 6" xfId="217" xr:uid="{00000000-0005-0000-0000-00001C010000}"/>
    <cellStyle name="Normal 2 5" xfId="218" xr:uid="{00000000-0005-0000-0000-00001D010000}"/>
    <cellStyle name="Normal 2 5 2" xfId="219" xr:uid="{00000000-0005-0000-0000-00001E010000}"/>
    <cellStyle name="Normal 2 5 2 2" xfId="220" xr:uid="{00000000-0005-0000-0000-00001F010000}"/>
    <cellStyle name="Normal 2 5 2 2 2" xfId="221" xr:uid="{00000000-0005-0000-0000-000020010000}"/>
    <cellStyle name="Normal 2 5 2 2 3" xfId="222" xr:uid="{00000000-0005-0000-0000-000021010000}"/>
    <cellStyle name="Normal 2 5 2 2 4" xfId="223" xr:uid="{00000000-0005-0000-0000-000022010000}"/>
    <cellStyle name="Normal 2 5 2 3" xfId="224" xr:uid="{00000000-0005-0000-0000-000023010000}"/>
    <cellStyle name="Normal 2 5 2 4" xfId="225" xr:uid="{00000000-0005-0000-0000-000024010000}"/>
    <cellStyle name="Normal 2 5 3" xfId="226" xr:uid="{00000000-0005-0000-0000-000025010000}"/>
    <cellStyle name="Normal 2 5 4" xfId="227" xr:uid="{00000000-0005-0000-0000-000026010000}"/>
    <cellStyle name="Normal 2 5 5" xfId="228" xr:uid="{00000000-0005-0000-0000-000027010000}"/>
    <cellStyle name="Normal 2 5 6" xfId="229" xr:uid="{00000000-0005-0000-0000-000028010000}"/>
    <cellStyle name="Normal 2 6" xfId="230" xr:uid="{00000000-0005-0000-0000-000029010000}"/>
    <cellStyle name="Normal 2 6 2" xfId="231" xr:uid="{00000000-0005-0000-0000-00002A010000}"/>
    <cellStyle name="Normal 2 6 2 2" xfId="232" xr:uid="{00000000-0005-0000-0000-00002B010000}"/>
    <cellStyle name="Normal 2 6 2 2 2" xfId="233" xr:uid="{00000000-0005-0000-0000-00002C010000}"/>
    <cellStyle name="Normal 2 6 2 2 3" xfId="234" xr:uid="{00000000-0005-0000-0000-00002D010000}"/>
    <cellStyle name="Normal 2 6 2 2 4" xfId="235" xr:uid="{00000000-0005-0000-0000-00002E010000}"/>
    <cellStyle name="Normal 2 6 2 3" xfId="236" xr:uid="{00000000-0005-0000-0000-00002F010000}"/>
    <cellStyle name="Normal 2 6 2 4" xfId="237" xr:uid="{00000000-0005-0000-0000-000030010000}"/>
    <cellStyle name="Normal 2 6 3" xfId="238" xr:uid="{00000000-0005-0000-0000-000031010000}"/>
    <cellStyle name="Normal 2 6 4" xfId="239" xr:uid="{00000000-0005-0000-0000-000032010000}"/>
    <cellStyle name="Normal 2 6 5" xfId="240" xr:uid="{00000000-0005-0000-0000-000033010000}"/>
    <cellStyle name="Normal 2 6 6" xfId="241" xr:uid="{00000000-0005-0000-0000-000034010000}"/>
    <cellStyle name="Normal 2 7" xfId="242" xr:uid="{00000000-0005-0000-0000-000035010000}"/>
    <cellStyle name="Normal 2 7 2" xfId="243" xr:uid="{00000000-0005-0000-0000-000036010000}"/>
    <cellStyle name="Normal 2 7 2 2" xfId="244" xr:uid="{00000000-0005-0000-0000-000037010000}"/>
    <cellStyle name="Normal 2 7 2 2 2" xfId="245" xr:uid="{00000000-0005-0000-0000-000038010000}"/>
    <cellStyle name="Normal 2 7 2 2 3" xfId="246" xr:uid="{00000000-0005-0000-0000-000039010000}"/>
    <cellStyle name="Normal 2 7 2 2 4" xfId="247" xr:uid="{00000000-0005-0000-0000-00003A010000}"/>
    <cellStyle name="Normal 2 7 2 3" xfId="248" xr:uid="{00000000-0005-0000-0000-00003B010000}"/>
    <cellStyle name="Normal 2 7 2 4" xfId="249" xr:uid="{00000000-0005-0000-0000-00003C010000}"/>
    <cellStyle name="Normal 2 7 3" xfId="250" xr:uid="{00000000-0005-0000-0000-00003D010000}"/>
    <cellStyle name="Normal 2 7 4" xfId="251" xr:uid="{00000000-0005-0000-0000-00003E010000}"/>
    <cellStyle name="Normal 2 7 5" xfId="252" xr:uid="{00000000-0005-0000-0000-00003F010000}"/>
    <cellStyle name="Normal 2 7 6" xfId="253" xr:uid="{00000000-0005-0000-0000-000040010000}"/>
    <cellStyle name="Normal 2 8" xfId="254" xr:uid="{00000000-0005-0000-0000-000041010000}"/>
    <cellStyle name="Normal 2 9" xfId="255" xr:uid="{00000000-0005-0000-0000-000042010000}"/>
    <cellStyle name="Normal 21" xfId="256" xr:uid="{00000000-0005-0000-0000-000043010000}"/>
    <cellStyle name="Normal 21 2" xfId="257" xr:uid="{00000000-0005-0000-0000-000044010000}"/>
    <cellStyle name="Normal 21 2 2" xfId="446" xr:uid="{00000000-0005-0000-0000-000045010000}"/>
    <cellStyle name="Normal 21 3" xfId="258" xr:uid="{00000000-0005-0000-0000-000046010000}"/>
    <cellStyle name="Normal 21 3 2" xfId="447" xr:uid="{00000000-0005-0000-0000-000047010000}"/>
    <cellStyle name="Normal 21 4" xfId="445" xr:uid="{00000000-0005-0000-0000-000048010000}"/>
    <cellStyle name="Normal 23" xfId="259" xr:uid="{00000000-0005-0000-0000-000049010000}"/>
    <cellStyle name="Normal 23 2" xfId="260" xr:uid="{00000000-0005-0000-0000-00004A010000}"/>
    <cellStyle name="Normal 23 2 2" xfId="449" xr:uid="{00000000-0005-0000-0000-00004B010000}"/>
    <cellStyle name="Normal 23 3" xfId="261" xr:uid="{00000000-0005-0000-0000-00004C010000}"/>
    <cellStyle name="Normal 23 3 2" xfId="450" xr:uid="{00000000-0005-0000-0000-00004D010000}"/>
    <cellStyle name="Normal 23 4" xfId="448" xr:uid="{00000000-0005-0000-0000-00004E010000}"/>
    <cellStyle name="Normal 24" xfId="262" xr:uid="{00000000-0005-0000-0000-00004F010000}"/>
    <cellStyle name="Normal 24 2" xfId="263" xr:uid="{00000000-0005-0000-0000-000050010000}"/>
    <cellStyle name="Normal 24 2 2" xfId="452" xr:uid="{00000000-0005-0000-0000-000051010000}"/>
    <cellStyle name="Normal 24 3" xfId="264" xr:uid="{00000000-0005-0000-0000-000052010000}"/>
    <cellStyle name="Normal 24 3 2" xfId="453" xr:uid="{00000000-0005-0000-0000-000053010000}"/>
    <cellStyle name="Normal 24 4" xfId="451" xr:uid="{00000000-0005-0000-0000-000054010000}"/>
    <cellStyle name="Normal 26" xfId="265" xr:uid="{00000000-0005-0000-0000-000055010000}"/>
    <cellStyle name="Normal 26 2" xfId="266" xr:uid="{00000000-0005-0000-0000-000056010000}"/>
    <cellStyle name="Normal 26 2 2" xfId="455" xr:uid="{00000000-0005-0000-0000-000057010000}"/>
    <cellStyle name="Normal 26 3" xfId="454" xr:uid="{00000000-0005-0000-0000-000058010000}"/>
    <cellStyle name="Normal 3" xfId="267" xr:uid="{00000000-0005-0000-0000-000059010000}"/>
    <cellStyle name="Normal 3 10" xfId="268" xr:uid="{00000000-0005-0000-0000-00005A010000}"/>
    <cellStyle name="Normal 3 2" xfId="269" xr:uid="{00000000-0005-0000-0000-00005B010000}"/>
    <cellStyle name="Normal 3 2 2" xfId="270" xr:uid="{00000000-0005-0000-0000-00005C010000}"/>
    <cellStyle name="Normal 3 2 2 2" xfId="271" xr:uid="{00000000-0005-0000-0000-00005D010000}"/>
    <cellStyle name="Normal 3 2 2 3" xfId="272" xr:uid="{00000000-0005-0000-0000-00005E010000}"/>
    <cellStyle name="Normal 3 2 2 4" xfId="273" xr:uid="{00000000-0005-0000-0000-00005F010000}"/>
    <cellStyle name="Normal 3 2 3" xfId="274" xr:uid="{00000000-0005-0000-0000-000060010000}"/>
    <cellStyle name="Normal 3 2 4" xfId="275" xr:uid="{00000000-0005-0000-0000-000061010000}"/>
    <cellStyle name="Normal 3 2 5" xfId="276" xr:uid="{00000000-0005-0000-0000-000062010000}"/>
    <cellStyle name="Normal 3 2 6" xfId="277" xr:uid="{00000000-0005-0000-0000-000063010000}"/>
    <cellStyle name="Normal 3 3" xfId="278" xr:uid="{00000000-0005-0000-0000-000064010000}"/>
    <cellStyle name="Normal 3 3 2" xfId="279" xr:uid="{00000000-0005-0000-0000-000065010000}"/>
    <cellStyle name="Normal 3 3 3" xfId="280" xr:uid="{00000000-0005-0000-0000-000066010000}"/>
    <cellStyle name="Normal 3 3 4" xfId="281" xr:uid="{00000000-0005-0000-0000-000067010000}"/>
    <cellStyle name="Normal 3 3 5" xfId="282" xr:uid="{00000000-0005-0000-0000-000068010000}"/>
    <cellStyle name="Normal 3 4" xfId="283" xr:uid="{00000000-0005-0000-0000-000069010000}"/>
    <cellStyle name="Normal 3 5" xfId="284" xr:uid="{00000000-0005-0000-0000-00006A010000}"/>
    <cellStyle name="Normal 3 6" xfId="285" xr:uid="{00000000-0005-0000-0000-00006B010000}"/>
    <cellStyle name="Normal 3 7" xfId="286" xr:uid="{00000000-0005-0000-0000-00006C010000}"/>
    <cellStyle name="Normal 3 8" xfId="287" xr:uid="{00000000-0005-0000-0000-00006D010000}"/>
    <cellStyle name="Normal 3 9" xfId="288" xr:uid="{00000000-0005-0000-0000-00006E010000}"/>
    <cellStyle name="Normal 4" xfId="289" xr:uid="{00000000-0005-0000-0000-00006F010000}"/>
    <cellStyle name="Normal 4 10" xfId="290" xr:uid="{00000000-0005-0000-0000-000070010000}"/>
    <cellStyle name="Normal 4 2" xfId="291" xr:uid="{00000000-0005-0000-0000-000071010000}"/>
    <cellStyle name="Normal 4 2 2" xfId="292" xr:uid="{00000000-0005-0000-0000-000072010000}"/>
    <cellStyle name="Normal 4 2 2 2" xfId="293" xr:uid="{00000000-0005-0000-0000-000073010000}"/>
    <cellStyle name="Normal 4 2 2 3" xfId="294" xr:uid="{00000000-0005-0000-0000-000074010000}"/>
    <cellStyle name="Normal 4 2 2 4" xfId="295" xr:uid="{00000000-0005-0000-0000-000075010000}"/>
    <cellStyle name="Normal 4 2 3" xfId="296" xr:uid="{00000000-0005-0000-0000-000076010000}"/>
    <cellStyle name="Normal 4 2 4" xfId="297" xr:uid="{00000000-0005-0000-0000-000077010000}"/>
    <cellStyle name="Normal 4 2 5" xfId="298" xr:uid="{00000000-0005-0000-0000-000078010000}"/>
    <cellStyle name="Normal 4 2 6" xfId="299" xr:uid="{00000000-0005-0000-0000-000079010000}"/>
    <cellStyle name="Normal 4 3" xfId="300" xr:uid="{00000000-0005-0000-0000-00007A010000}"/>
    <cellStyle name="Normal 4 3 2" xfId="301" xr:uid="{00000000-0005-0000-0000-00007B010000}"/>
    <cellStyle name="Normal 4 3 3" xfId="302" xr:uid="{00000000-0005-0000-0000-00007C010000}"/>
    <cellStyle name="Normal 4 3 4" xfId="303" xr:uid="{00000000-0005-0000-0000-00007D010000}"/>
    <cellStyle name="Normal 4 3 5" xfId="304" xr:uid="{00000000-0005-0000-0000-00007E010000}"/>
    <cellStyle name="Normal 4 4" xfId="305" xr:uid="{00000000-0005-0000-0000-00007F010000}"/>
    <cellStyle name="Normal 4 5" xfId="306" xr:uid="{00000000-0005-0000-0000-000080010000}"/>
    <cellStyle name="Normal 4 6" xfId="307" xr:uid="{00000000-0005-0000-0000-000081010000}"/>
    <cellStyle name="Normal 4 7" xfId="308" xr:uid="{00000000-0005-0000-0000-000082010000}"/>
    <cellStyle name="Normal 4 8" xfId="309" xr:uid="{00000000-0005-0000-0000-000083010000}"/>
    <cellStyle name="Normal 4 9" xfId="310" xr:uid="{00000000-0005-0000-0000-000084010000}"/>
    <cellStyle name="Normal 5" xfId="311" xr:uid="{00000000-0005-0000-0000-000085010000}"/>
    <cellStyle name="Normal 5 10" xfId="312" xr:uid="{00000000-0005-0000-0000-000086010000}"/>
    <cellStyle name="Normal 5 10 2" xfId="457" xr:uid="{00000000-0005-0000-0000-000087010000}"/>
    <cellStyle name="Normal 5 11" xfId="456" xr:uid="{00000000-0005-0000-0000-000088010000}"/>
    <cellStyle name="Normal 5 2" xfId="313" xr:uid="{00000000-0005-0000-0000-000089010000}"/>
    <cellStyle name="Normal 5 2 2" xfId="314" xr:uid="{00000000-0005-0000-0000-00008A010000}"/>
    <cellStyle name="Normal 5 2 2 2" xfId="315" xr:uid="{00000000-0005-0000-0000-00008B010000}"/>
    <cellStyle name="Normal 5 2 2 3" xfId="316" xr:uid="{00000000-0005-0000-0000-00008C010000}"/>
    <cellStyle name="Normal 5 2 2 4" xfId="317" xr:uid="{00000000-0005-0000-0000-00008D010000}"/>
    <cellStyle name="Normal 5 2 2 5" xfId="458" xr:uid="{00000000-0005-0000-0000-00008E010000}"/>
    <cellStyle name="Normal 5 2 3" xfId="318" xr:uid="{00000000-0005-0000-0000-00008F010000}"/>
    <cellStyle name="Normal 5 2 3 2" xfId="459" xr:uid="{00000000-0005-0000-0000-000090010000}"/>
    <cellStyle name="Normal 5 2 4" xfId="319" xr:uid="{00000000-0005-0000-0000-000091010000}"/>
    <cellStyle name="Normal 5 2 4 2" xfId="460" xr:uid="{00000000-0005-0000-0000-000092010000}"/>
    <cellStyle name="Normal 5 3" xfId="320" xr:uid="{00000000-0005-0000-0000-000093010000}"/>
    <cellStyle name="Normal 5 4" xfId="321" xr:uid="{00000000-0005-0000-0000-000094010000}"/>
    <cellStyle name="Normal 5 5" xfId="322" xr:uid="{00000000-0005-0000-0000-000095010000}"/>
    <cellStyle name="Normal 5 6" xfId="323" xr:uid="{00000000-0005-0000-0000-000096010000}"/>
    <cellStyle name="Normal 5 7" xfId="324" xr:uid="{00000000-0005-0000-0000-000097010000}"/>
    <cellStyle name="Normal 5 8" xfId="325" xr:uid="{00000000-0005-0000-0000-000098010000}"/>
    <cellStyle name="Normal 5 9" xfId="326" xr:uid="{00000000-0005-0000-0000-000099010000}"/>
    <cellStyle name="Normal 5 9 2" xfId="327" xr:uid="{00000000-0005-0000-0000-00009A010000}"/>
    <cellStyle name="Normal 5 9 3" xfId="328" xr:uid="{00000000-0005-0000-0000-00009B010000}"/>
    <cellStyle name="Normal 5 9 4" xfId="461" xr:uid="{00000000-0005-0000-0000-00009C010000}"/>
    <cellStyle name="Normal 6" xfId="329" xr:uid="{00000000-0005-0000-0000-00009D010000}"/>
    <cellStyle name="Normal 6 2" xfId="330" xr:uid="{00000000-0005-0000-0000-00009E010000}"/>
    <cellStyle name="Normal 6 3" xfId="331" xr:uid="{00000000-0005-0000-0000-00009F010000}"/>
    <cellStyle name="Normal 6 4" xfId="332" xr:uid="{00000000-0005-0000-0000-0000A0010000}"/>
    <cellStyle name="Normal 6 5" xfId="333" xr:uid="{00000000-0005-0000-0000-0000A1010000}"/>
    <cellStyle name="Normal 6 6" xfId="334" xr:uid="{00000000-0005-0000-0000-0000A2010000}"/>
    <cellStyle name="Normal 6 7" xfId="335" xr:uid="{00000000-0005-0000-0000-0000A3010000}"/>
    <cellStyle name="Normal 7" xfId="336" xr:uid="{00000000-0005-0000-0000-0000A4010000}"/>
    <cellStyle name="Normal 7 2" xfId="337" xr:uid="{00000000-0005-0000-0000-0000A5010000}"/>
    <cellStyle name="Normal 7 2 2" xfId="338" xr:uid="{00000000-0005-0000-0000-0000A6010000}"/>
    <cellStyle name="Normal 7 2 2 2" xfId="339" xr:uid="{00000000-0005-0000-0000-0000A7010000}"/>
    <cellStyle name="Normal 7 2 2 3" xfId="340" xr:uid="{00000000-0005-0000-0000-0000A8010000}"/>
    <cellStyle name="Normal 7 2 2 4" xfId="341" xr:uid="{00000000-0005-0000-0000-0000A9010000}"/>
    <cellStyle name="Normal 7 2 3" xfId="342" xr:uid="{00000000-0005-0000-0000-0000AA010000}"/>
    <cellStyle name="Normal 7 2 4" xfId="343" xr:uid="{00000000-0005-0000-0000-0000AB010000}"/>
    <cellStyle name="Normal 7 3" xfId="344" xr:uid="{00000000-0005-0000-0000-0000AC010000}"/>
    <cellStyle name="Normal 7 4" xfId="345" xr:uid="{00000000-0005-0000-0000-0000AD010000}"/>
    <cellStyle name="Normal 7 5" xfId="346" xr:uid="{00000000-0005-0000-0000-0000AE010000}"/>
    <cellStyle name="Normal 7 6" xfId="347" xr:uid="{00000000-0005-0000-0000-0000AF010000}"/>
    <cellStyle name="Normal 8" xfId="468" xr:uid="{00000000-0005-0000-0000-0000B0010000}"/>
    <cellStyle name="Normal 8 2" xfId="348" xr:uid="{00000000-0005-0000-0000-0000B1010000}"/>
    <cellStyle name="Normal 8 2 2" xfId="349" xr:uid="{00000000-0005-0000-0000-0000B2010000}"/>
    <cellStyle name="Normal 8 2 3" xfId="350" xr:uid="{00000000-0005-0000-0000-0000B3010000}"/>
    <cellStyle name="Normal 8 3" xfId="351" xr:uid="{00000000-0005-0000-0000-0000B4010000}"/>
    <cellStyle name="Normal 8 3 2" xfId="352" xr:uid="{00000000-0005-0000-0000-0000B5010000}"/>
    <cellStyle name="Normal 8 3 3" xfId="353" xr:uid="{00000000-0005-0000-0000-0000B6010000}"/>
    <cellStyle name="Normal 8 4" xfId="354" xr:uid="{00000000-0005-0000-0000-0000B7010000}"/>
    <cellStyle name="Normal 8 5" xfId="355" xr:uid="{00000000-0005-0000-0000-0000B8010000}"/>
    <cellStyle name="Normal 8 6" xfId="356" xr:uid="{00000000-0005-0000-0000-0000B9010000}"/>
    <cellStyle name="Normal 8 7" xfId="357" xr:uid="{00000000-0005-0000-0000-0000BA010000}"/>
    <cellStyle name="Normal 8 8" xfId="358" xr:uid="{00000000-0005-0000-0000-0000BB010000}"/>
    <cellStyle name="Normal 8 9" xfId="359" xr:uid="{00000000-0005-0000-0000-0000BC010000}"/>
    <cellStyle name="Normal 9" xfId="360" xr:uid="{00000000-0005-0000-0000-0000BD010000}"/>
    <cellStyle name="Normal 9 10" xfId="361" xr:uid="{00000000-0005-0000-0000-0000BE010000}"/>
    <cellStyle name="Normal 9 10 2" xfId="463" xr:uid="{00000000-0005-0000-0000-0000BF010000}"/>
    <cellStyle name="Normal 9 11" xfId="462" xr:uid="{00000000-0005-0000-0000-0000C0010000}"/>
    <cellStyle name="Normal 9 2" xfId="362" xr:uid="{00000000-0005-0000-0000-0000C1010000}"/>
    <cellStyle name="Normal 9 2 2" xfId="464" xr:uid="{00000000-0005-0000-0000-0000C2010000}"/>
    <cellStyle name="Normal 9 3" xfId="363" xr:uid="{00000000-0005-0000-0000-0000C3010000}"/>
    <cellStyle name="Normal 9 3 2" xfId="465" xr:uid="{00000000-0005-0000-0000-0000C4010000}"/>
    <cellStyle name="Normal 9 4" xfId="364" xr:uid="{00000000-0005-0000-0000-0000C5010000}"/>
    <cellStyle name="Normal 9 4 2" xfId="466" xr:uid="{00000000-0005-0000-0000-0000C6010000}"/>
    <cellStyle name="Normal 9 5" xfId="365" xr:uid="{00000000-0005-0000-0000-0000C7010000}"/>
    <cellStyle name="Normal 9 6" xfId="366" xr:uid="{00000000-0005-0000-0000-0000C8010000}"/>
    <cellStyle name="Normal 9 7" xfId="367" xr:uid="{00000000-0005-0000-0000-0000C9010000}"/>
    <cellStyle name="Normal 9 8" xfId="368" xr:uid="{00000000-0005-0000-0000-0000CA010000}"/>
    <cellStyle name="Normal 9 9" xfId="369" xr:uid="{00000000-0005-0000-0000-0000CB010000}"/>
    <cellStyle name="Normal 9 9 2" xfId="370" xr:uid="{00000000-0005-0000-0000-0000CC010000}"/>
    <cellStyle name="Normal 9 9 3" xfId="371" xr:uid="{00000000-0005-0000-0000-0000CD010000}"/>
    <cellStyle name="Normal 9 9 4" xfId="467" xr:uid="{00000000-0005-0000-0000-0000CE010000}"/>
    <cellStyle name="Normal_3.5" xfId="372" xr:uid="{00000000-0005-0000-0000-0000CF010000}"/>
    <cellStyle name="Normal_3.8" xfId="373" xr:uid="{00000000-0005-0000-0000-0000D0010000}"/>
    <cellStyle name="Normal_3.9" xfId="374" xr:uid="{00000000-0005-0000-0000-0000D1010000}"/>
    <cellStyle name="Normal_Hoja1" xfId="375" xr:uid="{00000000-0005-0000-0000-0000D2010000}"/>
    <cellStyle name="Normal_TE-12" xfId="377" xr:uid="{00000000-0005-0000-0000-0000D3010000}"/>
    <cellStyle name="Normal_TMpag6" xfId="376" xr:uid="{00000000-0005-0000-0000-0000D401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6600"/>
      <color rgb="FF6695C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1365250</xdr:colOff>
      <xdr:row>25</xdr:row>
      <xdr:rowOff>184150</xdr:rowOff>
    </xdr:from>
    <xdr:to>
      <xdr:col>7</xdr:col>
      <xdr:colOff>241300</xdr:colOff>
      <xdr:row>41</xdr:row>
      <xdr:rowOff>107950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6BEE3C6D-7E6F-4703-92A5-EF453ADFCB95}"/>
            </a:ext>
          </a:extLst>
        </xdr:cNvPr>
        <xdr:cNvGrpSpPr>
          <a:grpSpLocks/>
        </xdr:cNvGrpSpPr>
      </xdr:nvGrpSpPr>
      <xdr:grpSpPr bwMode="auto">
        <a:xfrm>
          <a:off x="1365250" y="3727450"/>
          <a:ext cx="4540250" cy="2971800"/>
          <a:chOff x="1250950" y="830332"/>
          <a:chExt cx="6477000" cy="4410017"/>
        </a:xfrm>
      </xdr:grpSpPr>
      <xdr:sp macro="" textlink="">
        <xdr:nvSpPr>
          <xdr:cNvPr id="5" name="5 CuadroTexto">
            <a:extLst>
              <a:ext uri="{FF2B5EF4-FFF2-40B4-BE49-F238E27FC236}">
                <a16:creationId xmlns:a16="http://schemas.microsoft.com/office/drawing/2014/main" id="{D1350D8D-5F2B-4310-9B00-E3C832162BF5}"/>
              </a:ext>
            </a:extLst>
          </xdr:cNvPr>
          <xdr:cNvSpPr txBox="1">
            <a:spLocks noChangeArrowheads="1"/>
          </xdr:cNvSpPr>
        </xdr:nvSpPr>
        <xdr:spPr bwMode="auto">
          <a:xfrm>
            <a:off x="1250950" y="830332"/>
            <a:ext cx="6477000" cy="24606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square">
            <a:spAutoFit/>
          </a:bodyPr>
          <a:lstStyle>
            <a:defPPr>
              <a:defRPr lang="es-E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lvl5pPr>
            <a:lvl6pPr marL="22860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lvl6pPr>
            <a:lvl7pPr marL="27432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lvl7pPr>
            <a:lvl8pPr marL="32004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lvl8pPr>
            <a:lvl9pPr marL="36576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lvl9pPr>
          </a:lstStyle>
          <a:p>
            <a:pPr algn="ctr" eaLnBrk="1" hangingPunct="1">
              <a:spcBef>
                <a:spcPct val="0"/>
              </a:spcBef>
              <a:buFontTx/>
              <a:buNone/>
            </a:pPr>
            <a:r>
              <a:rPr lang="es-ES_tradnl" altLang="es-ES" sz="1000" b="1">
                <a:latin typeface="Arial" panose="020B0604020202020204" pitchFamily="34" charset="0"/>
              </a:rPr>
              <a:t>Mapa: Grado de urbanización por municipios. Año 2023</a:t>
            </a:r>
            <a:endParaRPr lang="es-ES" altLang="es-ES" sz="1000" b="1">
              <a:latin typeface="Arial" panose="020B0604020202020204" pitchFamily="34" charset="0"/>
            </a:endParaRPr>
          </a:p>
        </xdr:txBody>
      </xdr:sp>
      <xdr:sp macro="" textlink="">
        <xdr:nvSpPr>
          <xdr:cNvPr id="6" name="8 CuadroTexto">
            <a:extLst>
              <a:ext uri="{FF2B5EF4-FFF2-40B4-BE49-F238E27FC236}">
                <a16:creationId xmlns:a16="http://schemas.microsoft.com/office/drawing/2014/main" id="{C6915E40-CAEA-42A7-977E-35AD5E0D97D9}"/>
              </a:ext>
            </a:extLst>
          </xdr:cNvPr>
          <xdr:cNvSpPr txBox="1">
            <a:spLocks noChangeArrowheads="1"/>
          </xdr:cNvSpPr>
        </xdr:nvSpPr>
        <xdr:spPr bwMode="auto">
          <a:xfrm>
            <a:off x="4122737" y="4448175"/>
            <a:ext cx="2890838" cy="23101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square">
            <a:spAutoFit/>
          </a:bodyPr>
          <a:lstStyle>
            <a:defPPr>
              <a:defRPr lang="es-E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lvl5pPr>
            <a:lvl6pPr marL="22860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lvl6pPr>
            <a:lvl7pPr marL="27432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lvl7pPr>
            <a:lvl8pPr marL="32004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lvl8pPr>
            <a:lvl9pPr marL="36576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lvl9pPr>
          </a:lstStyle>
          <a:p>
            <a:pPr eaLnBrk="1" hangingPunct="1">
              <a:spcBef>
                <a:spcPct val="0"/>
              </a:spcBef>
              <a:buFontTx/>
              <a:buNone/>
            </a:pPr>
            <a:r>
              <a:rPr lang="es-ES_tradnl" altLang="es-ES" sz="900">
                <a:latin typeface="Arial" panose="020B0604020202020204" pitchFamily="34" charset="0"/>
              </a:rPr>
              <a:t>Por ciento</a:t>
            </a:r>
            <a:endParaRPr lang="es-ES" altLang="es-ES" sz="900">
              <a:latin typeface="Arial" panose="020B0604020202020204" pitchFamily="34" charset="0"/>
            </a:endParaRPr>
          </a:p>
        </xdr:txBody>
      </xdr:sp>
      <xdr:grpSp>
        <xdr:nvGrpSpPr>
          <xdr:cNvPr id="7" name="9 Grupo">
            <a:extLst>
              <a:ext uri="{FF2B5EF4-FFF2-40B4-BE49-F238E27FC236}">
                <a16:creationId xmlns:a16="http://schemas.microsoft.com/office/drawing/2014/main" id="{E4EB1B02-039A-4701-97E7-137297C099D3}"/>
              </a:ext>
            </a:extLst>
          </xdr:cNvPr>
          <xdr:cNvGrpSpPr>
            <a:grpSpLocks/>
          </xdr:cNvGrpSpPr>
        </xdr:nvGrpSpPr>
        <xdr:grpSpPr bwMode="auto">
          <a:xfrm>
            <a:off x="4198938" y="4676929"/>
            <a:ext cx="1752618" cy="563420"/>
            <a:chOff x="2514600" y="5230368"/>
            <a:chExt cx="1752600" cy="563064"/>
          </a:xfrm>
        </xdr:grpSpPr>
        <xdr:grpSp>
          <xdr:nvGrpSpPr>
            <xdr:cNvPr id="30" name="20 Grupo">
              <a:extLst>
                <a:ext uri="{FF2B5EF4-FFF2-40B4-BE49-F238E27FC236}">
                  <a16:creationId xmlns:a16="http://schemas.microsoft.com/office/drawing/2014/main" id="{3C9F378F-82CC-4EDC-8552-E82178CBA0E8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2514600" y="5230368"/>
              <a:ext cx="1752600" cy="230832"/>
              <a:chOff x="2514600" y="5120640"/>
              <a:chExt cx="1752600" cy="230832"/>
            </a:xfrm>
          </xdr:grpSpPr>
          <xdr:sp macro="" textlink="">
            <xdr:nvSpPr>
              <xdr:cNvPr id="38" name="13 Rectángulo">
                <a:extLst>
                  <a:ext uri="{FF2B5EF4-FFF2-40B4-BE49-F238E27FC236}">
                    <a16:creationId xmlns:a16="http://schemas.microsoft.com/office/drawing/2014/main" id="{B4E83DE1-0DFC-4462-9D2E-91DC3CB7E705}"/>
                  </a:ext>
                </a:extLst>
              </xdr:cNvPr>
              <xdr:cNvSpPr/>
            </xdr:nvSpPr>
            <xdr:spPr>
              <a:xfrm>
                <a:off x="2514600" y="5166513"/>
                <a:ext cx="457195" cy="152302"/>
              </a:xfrm>
              <a:prstGeom prst="rect">
                <a:avLst/>
              </a:prstGeom>
              <a:solidFill>
                <a:srgbClr val="B9933E"/>
              </a:solidFill>
              <a:ln w="6350">
                <a:solidFill>
                  <a:schemeClr val="tx1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wrap="square" anchor="ctr"/>
              <a:lstStyle>
                <a:defPPr>
                  <a:defRPr lang="es-ES"/>
                </a:defPPr>
                <a:lvl1pPr algn="l" rtl="0" eaLnBrk="0" fontAlgn="base" hangingPunct="0">
                  <a:spcBef>
                    <a:spcPct val="0"/>
                  </a:spcBef>
                  <a:spcAft>
                    <a:spcPct val="0"/>
                  </a:spcAft>
                  <a:defRPr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1pPr>
                <a:lvl2pPr marL="457200" algn="l" rtl="0" eaLnBrk="0" fontAlgn="base" hangingPunct="0">
                  <a:spcBef>
                    <a:spcPct val="0"/>
                  </a:spcBef>
                  <a:spcAft>
                    <a:spcPct val="0"/>
                  </a:spcAft>
                  <a:defRPr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2pPr>
                <a:lvl3pPr marL="914400" algn="l" rtl="0" eaLnBrk="0" fontAlgn="base" hangingPunct="0">
                  <a:spcBef>
                    <a:spcPct val="0"/>
                  </a:spcBef>
                  <a:spcAft>
                    <a:spcPct val="0"/>
                  </a:spcAft>
                  <a:defRPr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3pPr>
                <a:lvl4pPr marL="1371600" algn="l" rtl="0" eaLnBrk="0" fontAlgn="base" hangingPunct="0">
                  <a:spcBef>
                    <a:spcPct val="0"/>
                  </a:spcBef>
                  <a:spcAft>
                    <a:spcPct val="0"/>
                  </a:spcAft>
                  <a:defRPr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4pPr>
                <a:lvl5pPr marL="1828800" algn="l" rtl="0" eaLnBrk="0" fontAlgn="base" hangingPunct="0">
                  <a:spcBef>
                    <a:spcPct val="0"/>
                  </a:spcBef>
                  <a:spcAft>
                    <a:spcPct val="0"/>
                  </a:spcAft>
                  <a:defRPr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9pPr>
              </a:lstStyle>
              <a:p>
                <a:pPr algn="ctr" eaLnBrk="1" hangingPunct="1">
                  <a:defRPr/>
                </a:pPr>
                <a:endParaRPr lang="es-ES">
                  <a:latin typeface="Arial" panose="020B0604020202020204" pitchFamily="34" charset="0"/>
                  <a:cs typeface="Arial" panose="020B0604020202020204" pitchFamily="34" charset="0"/>
                </a:endParaRPr>
              </a:p>
            </xdr:txBody>
          </xdr:sp>
          <xdr:sp macro="" textlink="">
            <xdr:nvSpPr>
              <xdr:cNvPr id="39" name="19 CuadroTexto">
                <a:extLst>
                  <a:ext uri="{FF2B5EF4-FFF2-40B4-BE49-F238E27FC236}">
                    <a16:creationId xmlns:a16="http://schemas.microsoft.com/office/drawing/2014/main" id="{66BAB3E1-509E-4489-A6A6-6526CCFBC364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2971800" y="5120640"/>
                <a:ext cx="1295400" cy="23083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 xmlns:a14="http://schemas.microsoft.com/office/drawing/2010/main">
                    <a:solidFill>
                      <a:srgbClr val="FFFFFF"/>
                    </a:solidFill>
                  </a14:hiddenFill>
                </a:ext>
                <a:ext uri="{91240B29-F687-4F45-9708-019B960494DF}">
                  <a14:hiddenLine xmlns:a14="http://schemas.microsoft.com/office/drawing/2010/main" w="9525">
                    <a:solidFill>
                      <a:srgbClr val="000000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wrap="square">
                <a:spAutoFit/>
              </a:bodyPr>
              <a:lstStyle>
                <a:defPPr>
                  <a:defRPr lang="es-ES"/>
                </a:defPPr>
                <a:lvl1pPr algn="l" rtl="0" eaLnBrk="0" fontAlgn="base" hangingPunct="0">
                  <a:spcBef>
                    <a:spcPct val="0"/>
                  </a:spcBef>
                  <a:spcAft>
                    <a:spcPct val="0"/>
                  </a:spcAft>
                  <a:defRPr kern="120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lvl1pPr>
                <a:lvl2pPr marL="457200" algn="l" rtl="0" eaLnBrk="0" fontAlgn="base" hangingPunct="0">
                  <a:spcBef>
                    <a:spcPct val="0"/>
                  </a:spcBef>
                  <a:spcAft>
                    <a:spcPct val="0"/>
                  </a:spcAft>
                  <a:defRPr kern="120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lvl2pPr>
                <a:lvl3pPr marL="914400" algn="l" rtl="0" eaLnBrk="0" fontAlgn="base" hangingPunct="0">
                  <a:spcBef>
                    <a:spcPct val="0"/>
                  </a:spcBef>
                  <a:spcAft>
                    <a:spcPct val="0"/>
                  </a:spcAft>
                  <a:defRPr kern="120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lvl3pPr>
                <a:lvl4pPr marL="1371600" algn="l" rtl="0" eaLnBrk="0" fontAlgn="base" hangingPunct="0">
                  <a:spcBef>
                    <a:spcPct val="0"/>
                  </a:spcBef>
                  <a:spcAft>
                    <a:spcPct val="0"/>
                  </a:spcAft>
                  <a:defRPr kern="120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lvl4pPr>
                <a:lvl5pPr marL="1828800" algn="l" rtl="0" eaLnBrk="0" fontAlgn="base" hangingPunct="0">
                  <a:spcBef>
                    <a:spcPct val="0"/>
                  </a:spcBef>
                  <a:spcAft>
                    <a:spcPct val="0"/>
                  </a:spcAft>
                  <a:defRPr kern="120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lvl5pPr>
                <a:lvl6pPr marL="2286000" algn="l" defTabSz="914400" rtl="0" eaLnBrk="1" latinLnBrk="0" hangingPunct="1">
                  <a:defRPr kern="120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lvl6pPr>
                <a:lvl7pPr marL="2743200" algn="l" defTabSz="914400" rtl="0" eaLnBrk="1" latinLnBrk="0" hangingPunct="1">
                  <a:defRPr kern="120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lvl7pPr>
                <a:lvl8pPr marL="3200400" algn="l" defTabSz="914400" rtl="0" eaLnBrk="1" latinLnBrk="0" hangingPunct="1">
                  <a:defRPr kern="120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lvl8pPr>
                <a:lvl9pPr marL="3657600" algn="l" defTabSz="914400" rtl="0" eaLnBrk="1" latinLnBrk="0" hangingPunct="1">
                  <a:defRPr kern="120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lvl9pPr>
              </a:lstStyle>
              <a:p>
                <a:pPr eaLnBrk="1" hangingPunct="1">
                  <a:spcBef>
                    <a:spcPct val="0"/>
                  </a:spcBef>
                  <a:buFontTx/>
                  <a:buNone/>
                </a:pPr>
                <a:r>
                  <a:rPr lang="es-ES_tradnl" altLang="es-ES" sz="900">
                    <a:latin typeface="Arial" panose="020B0604020202020204" pitchFamily="34" charset="0"/>
                  </a:rPr>
                  <a:t>29,0– 48,2</a:t>
                </a:r>
                <a:endParaRPr lang="es-ES" altLang="es-ES" sz="900">
                  <a:latin typeface="Arial" panose="020B0604020202020204" pitchFamily="34" charset="0"/>
                </a:endParaRPr>
              </a:p>
            </xdr:txBody>
          </xdr:sp>
        </xdr:grpSp>
        <xdr:grpSp>
          <xdr:nvGrpSpPr>
            <xdr:cNvPr id="31" name="27 Grupo">
              <a:extLst>
                <a:ext uri="{FF2B5EF4-FFF2-40B4-BE49-F238E27FC236}">
                  <a16:creationId xmlns:a16="http://schemas.microsoft.com/office/drawing/2014/main" id="{5F4A6586-7BE5-4460-8773-4601223FE531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2514600" y="5394960"/>
              <a:ext cx="1752600" cy="398472"/>
              <a:chOff x="2514600" y="5394960"/>
              <a:chExt cx="1752600" cy="398472"/>
            </a:xfrm>
          </xdr:grpSpPr>
          <xdr:grpSp>
            <xdr:nvGrpSpPr>
              <xdr:cNvPr id="32" name="21 Grupo">
                <a:extLst>
                  <a:ext uri="{FF2B5EF4-FFF2-40B4-BE49-F238E27FC236}">
                    <a16:creationId xmlns:a16="http://schemas.microsoft.com/office/drawing/2014/main" id="{08577C7A-1C50-4A66-92EF-DD2C034278B4}"/>
                  </a:ext>
                </a:extLst>
              </xdr:cNvPr>
              <xdr:cNvGrpSpPr>
                <a:grpSpLocks/>
              </xdr:cNvGrpSpPr>
            </xdr:nvGrpSpPr>
            <xdr:grpSpPr bwMode="auto">
              <a:xfrm>
                <a:off x="2514600" y="5394960"/>
                <a:ext cx="1752600" cy="230832"/>
                <a:chOff x="2514600" y="5120640"/>
                <a:chExt cx="1752600" cy="230832"/>
              </a:xfrm>
            </xdr:grpSpPr>
            <xdr:sp macro="" textlink="">
              <xdr:nvSpPr>
                <xdr:cNvPr id="36" name="11 Rectángulo">
                  <a:extLst>
                    <a:ext uri="{FF2B5EF4-FFF2-40B4-BE49-F238E27FC236}">
                      <a16:creationId xmlns:a16="http://schemas.microsoft.com/office/drawing/2014/main" id="{E8B77B05-639C-43EB-AC4F-361CEEB99FC3}"/>
                    </a:ext>
                  </a:extLst>
                </xdr:cNvPr>
                <xdr:cNvSpPr/>
              </xdr:nvSpPr>
              <xdr:spPr>
                <a:xfrm>
                  <a:off x="2514600" y="5166915"/>
                  <a:ext cx="457195" cy="150715"/>
                </a:xfrm>
                <a:prstGeom prst="rect">
                  <a:avLst/>
                </a:prstGeom>
                <a:solidFill>
                  <a:srgbClr val="B18134"/>
                </a:solidFill>
                <a:ln w="6350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anchor="ctr"/>
                <a:lstStyle>
                  <a:defPPr>
                    <a:defRPr lang="es-ES"/>
                  </a:defPPr>
                  <a:lvl1pPr algn="l" rtl="0" eaLnBrk="0" fontAlgn="base" hangingPunct="0">
                    <a:spcBef>
                      <a:spcPct val="0"/>
                    </a:spcBef>
                    <a:spcAft>
                      <a:spcPct val="0"/>
                    </a:spcAft>
                    <a:defRPr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rtl="0" eaLnBrk="0" fontAlgn="base" hangingPunct="0">
                    <a:spcBef>
                      <a:spcPct val="0"/>
                    </a:spcBef>
                    <a:spcAft>
                      <a:spcPct val="0"/>
                    </a:spcAft>
                    <a:defRPr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rtl="0" eaLnBrk="0" fontAlgn="base" hangingPunct="0">
                    <a:spcBef>
                      <a:spcPct val="0"/>
                    </a:spcBef>
                    <a:spcAft>
                      <a:spcPct val="0"/>
                    </a:spcAft>
                    <a:defRPr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rtl="0" eaLnBrk="0" fontAlgn="base" hangingPunct="0">
                    <a:spcBef>
                      <a:spcPct val="0"/>
                    </a:spcBef>
                    <a:spcAft>
                      <a:spcPct val="0"/>
                    </a:spcAft>
                    <a:defRPr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rtl="0" eaLnBrk="0" fontAlgn="base" hangingPunct="0">
                    <a:spcBef>
                      <a:spcPct val="0"/>
                    </a:spcBef>
                    <a:spcAft>
                      <a:spcPct val="0"/>
                    </a:spcAft>
                    <a:defRPr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 rtl="0" eaLnBrk="1" latinLnBrk="0" hangingPunct="1">
                    <a:defRPr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 rtl="0" eaLnBrk="1" latinLnBrk="0" hangingPunct="1">
                    <a:defRPr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 rtl="0" eaLnBrk="1" latinLnBrk="0" hangingPunct="1">
                    <a:defRPr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 rtl="0" eaLnBrk="1" latinLnBrk="0" hangingPunct="1">
                    <a:defRPr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 eaLnBrk="1" hangingPunct="1">
                    <a:defRPr/>
                  </a:pPr>
                  <a:endParaRPr lang="es-ES">
                    <a:latin typeface="Arial" panose="020B0604020202020204" pitchFamily="34" charset="0"/>
                    <a:cs typeface="Arial" panose="020B0604020202020204" pitchFamily="34" charset="0"/>
                  </a:endParaRPr>
                </a:p>
              </xdr:txBody>
            </xdr:sp>
            <xdr:sp macro="" textlink="">
              <xdr:nvSpPr>
                <xdr:cNvPr id="37" name="17 CuadroTexto">
                  <a:extLst>
                    <a:ext uri="{FF2B5EF4-FFF2-40B4-BE49-F238E27FC236}">
                      <a16:creationId xmlns:a16="http://schemas.microsoft.com/office/drawing/2014/main" id="{31A1C26E-C838-474A-9E6A-9D6E7BDA04B3}"/>
                    </a:ext>
                  </a:extLst>
                </xdr:cNvPr>
                <xdr:cNvSpPr txBox="1">
                  <a:spLocks noChangeArrowheads="1"/>
                </xdr:cNvSpPr>
              </xdr:nvSpPr>
              <xdr:spPr bwMode="auto">
                <a:xfrm>
                  <a:off x="2971800" y="5120640"/>
                  <a:ext cx="1295400" cy="230832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 xmlns:a14="http://schemas.microsoft.com/office/drawing/2010/main">
                      <a:solidFill>
                        <a:srgbClr val="FFFFFF"/>
                      </a:solidFill>
                    </a14:hiddenFill>
                  </a:ext>
                  <a:ext uri="{91240B29-F687-4F45-9708-019B960494DF}">
                    <a14:hiddenLine xmlns:a14="http://schemas.microsoft.com/office/drawing/2010/main" w="9525">
                      <a:solidFill>
                        <a:srgbClr val="000000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  <xdr:txBody>
                <a:bodyPr wrap="square">
                  <a:spAutoFit/>
                </a:bodyPr>
                <a:lstStyle>
                  <a:defPPr>
                    <a:defRPr lang="es-ES"/>
                  </a:defPPr>
                  <a:lvl1pPr algn="l" rtl="0" eaLnBrk="0" fontAlgn="base" hangingPunct="0">
                    <a:spcBef>
                      <a:spcPct val="0"/>
                    </a:spcBef>
                    <a:spcAft>
                      <a:spcPct val="0"/>
                    </a:spcAft>
                    <a:defRPr kern="1200">
                      <a:solidFill>
                        <a:schemeClr val="tx1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lvl1pPr>
                  <a:lvl2pPr marL="457200" algn="l" rtl="0" eaLnBrk="0" fontAlgn="base" hangingPunct="0">
                    <a:spcBef>
                      <a:spcPct val="0"/>
                    </a:spcBef>
                    <a:spcAft>
                      <a:spcPct val="0"/>
                    </a:spcAft>
                    <a:defRPr kern="1200">
                      <a:solidFill>
                        <a:schemeClr val="tx1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lvl2pPr>
                  <a:lvl3pPr marL="914400" algn="l" rtl="0" eaLnBrk="0" fontAlgn="base" hangingPunct="0">
                    <a:spcBef>
                      <a:spcPct val="0"/>
                    </a:spcBef>
                    <a:spcAft>
                      <a:spcPct val="0"/>
                    </a:spcAft>
                    <a:defRPr kern="1200">
                      <a:solidFill>
                        <a:schemeClr val="tx1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lvl3pPr>
                  <a:lvl4pPr marL="1371600" algn="l" rtl="0" eaLnBrk="0" fontAlgn="base" hangingPunct="0">
                    <a:spcBef>
                      <a:spcPct val="0"/>
                    </a:spcBef>
                    <a:spcAft>
                      <a:spcPct val="0"/>
                    </a:spcAft>
                    <a:defRPr kern="1200">
                      <a:solidFill>
                        <a:schemeClr val="tx1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lvl4pPr>
                  <a:lvl5pPr marL="1828800" algn="l" rtl="0" eaLnBrk="0" fontAlgn="base" hangingPunct="0">
                    <a:spcBef>
                      <a:spcPct val="0"/>
                    </a:spcBef>
                    <a:spcAft>
                      <a:spcPct val="0"/>
                    </a:spcAft>
                    <a:defRPr kern="1200">
                      <a:solidFill>
                        <a:schemeClr val="tx1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lvl5pPr>
                  <a:lvl6pPr marL="2286000" algn="l" defTabSz="914400" rtl="0" eaLnBrk="1" latinLnBrk="0" hangingPunct="1">
                    <a:defRPr kern="1200">
                      <a:solidFill>
                        <a:schemeClr val="tx1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lvl6pPr>
                  <a:lvl7pPr marL="2743200" algn="l" defTabSz="914400" rtl="0" eaLnBrk="1" latinLnBrk="0" hangingPunct="1">
                    <a:defRPr kern="1200">
                      <a:solidFill>
                        <a:schemeClr val="tx1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lvl7pPr>
                  <a:lvl8pPr marL="3200400" algn="l" defTabSz="914400" rtl="0" eaLnBrk="1" latinLnBrk="0" hangingPunct="1">
                    <a:defRPr kern="1200">
                      <a:solidFill>
                        <a:schemeClr val="tx1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lvl8pPr>
                  <a:lvl9pPr marL="3657600" algn="l" defTabSz="914400" rtl="0" eaLnBrk="1" latinLnBrk="0" hangingPunct="1">
                    <a:defRPr kern="1200">
                      <a:solidFill>
                        <a:schemeClr val="tx1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lvl9pPr>
                </a:lstStyle>
                <a:p>
                  <a:pPr eaLnBrk="1" hangingPunct="1">
                    <a:spcBef>
                      <a:spcPct val="0"/>
                    </a:spcBef>
                    <a:buFontTx/>
                    <a:buNone/>
                  </a:pPr>
                  <a:r>
                    <a:rPr lang="es-ES_tradnl" altLang="es-ES" sz="900">
                      <a:latin typeface="Arial" panose="020B0604020202020204" pitchFamily="34" charset="0"/>
                    </a:rPr>
                    <a:t>54,2– 66,7</a:t>
                  </a:r>
                  <a:endParaRPr lang="es-ES" altLang="es-ES" sz="900">
                    <a:latin typeface="Arial" panose="020B0604020202020204" pitchFamily="34" charset="0"/>
                  </a:endParaRPr>
                </a:p>
              </xdr:txBody>
            </xdr:sp>
          </xdr:grpSp>
          <xdr:grpSp>
            <xdr:nvGrpSpPr>
              <xdr:cNvPr id="33" name="24 Grupo">
                <a:extLst>
                  <a:ext uri="{FF2B5EF4-FFF2-40B4-BE49-F238E27FC236}">
                    <a16:creationId xmlns:a16="http://schemas.microsoft.com/office/drawing/2014/main" id="{DD8244D8-EBFE-4DDD-90A5-38ECF54D2AF2}"/>
                  </a:ext>
                </a:extLst>
              </xdr:cNvPr>
              <xdr:cNvGrpSpPr>
                <a:grpSpLocks/>
              </xdr:cNvGrpSpPr>
            </xdr:nvGrpSpPr>
            <xdr:grpSpPr bwMode="auto">
              <a:xfrm>
                <a:off x="2514600" y="5562600"/>
                <a:ext cx="1752600" cy="230832"/>
                <a:chOff x="2514600" y="5120640"/>
                <a:chExt cx="1752600" cy="230832"/>
              </a:xfrm>
            </xdr:grpSpPr>
            <xdr:sp macro="" textlink="">
              <xdr:nvSpPr>
                <xdr:cNvPr id="34" name="9 Rectángulo">
                  <a:extLst>
                    <a:ext uri="{FF2B5EF4-FFF2-40B4-BE49-F238E27FC236}">
                      <a16:creationId xmlns:a16="http://schemas.microsoft.com/office/drawing/2014/main" id="{C4209752-37FF-40D8-87EB-F1E799DD5958}"/>
                    </a:ext>
                  </a:extLst>
                </xdr:cNvPr>
                <xdr:cNvSpPr/>
              </xdr:nvSpPr>
              <xdr:spPr>
                <a:xfrm>
                  <a:off x="2514600" y="5167441"/>
                  <a:ext cx="457195" cy="150715"/>
                </a:xfrm>
                <a:prstGeom prst="rect">
                  <a:avLst/>
                </a:prstGeom>
                <a:solidFill>
                  <a:srgbClr val="9E4E16"/>
                </a:solidFill>
                <a:ln w="6350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anchor="ctr"/>
                <a:lstStyle>
                  <a:defPPr>
                    <a:defRPr lang="es-ES"/>
                  </a:defPPr>
                  <a:lvl1pPr algn="l" rtl="0" eaLnBrk="0" fontAlgn="base" hangingPunct="0">
                    <a:spcBef>
                      <a:spcPct val="0"/>
                    </a:spcBef>
                    <a:spcAft>
                      <a:spcPct val="0"/>
                    </a:spcAft>
                    <a:defRPr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rtl="0" eaLnBrk="0" fontAlgn="base" hangingPunct="0">
                    <a:spcBef>
                      <a:spcPct val="0"/>
                    </a:spcBef>
                    <a:spcAft>
                      <a:spcPct val="0"/>
                    </a:spcAft>
                    <a:defRPr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rtl="0" eaLnBrk="0" fontAlgn="base" hangingPunct="0">
                    <a:spcBef>
                      <a:spcPct val="0"/>
                    </a:spcBef>
                    <a:spcAft>
                      <a:spcPct val="0"/>
                    </a:spcAft>
                    <a:defRPr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rtl="0" eaLnBrk="0" fontAlgn="base" hangingPunct="0">
                    <a:spcBef>
                      <a:spcPct val="0"/>
                    </a:spcBef>
                    <a:spcAft>
                      <a:spcPct val="0"/>
                    </a:spcAft>
                    <a:defRPr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rtl="0" eaLnBrk="0" fontAlgn="base" hangingPunct="0">
                    <a:spcBef>
                      <a:spcPct val="0"/>
                    </a:spcBef>
                    <a:spcAft>
                      <a:spcPct val="0"/>
                    </a:spcAft>
                    <a:defRPr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 rtl="0" eaLnBrk="1" latinLnBrk="0" hangingPunct="1">
                    <a:defRPr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 rtl="0" eaLnBrk="1" latinLnBrk="0" hangingPunct="1">
                    <a:defRPr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 rtl="0" eaLnBrk="1" latinLnBrk="0" hangingPunct="1">
                    <a:defRPr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 rtl="0" eaLnBrk="1" latinLnBrk="0" hangingPunct="1">
                    <a:defRPr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 eaLnBrk="1" hangingPunct="1">
                    <a:defRPr/>
                  </a:pPr>
                  <a:endParaRPr lang="es-ES">
                    <a:latin typeface="Arial" panose="020B0604020202020204" pitchFamily="34" charset="0"/>
                    <a:cs typeface="Arial" panose="020B0604020202020204" pitchFamily="34" charset="0"/>
                  </a:endParaRPr>
                </a:p>
              </xdr:txBody>
            </xdr:sp>
            <xdr:sp macro="" textlink="">
              <xdr:nvSpPr>
                <xdr:cNvPr id="35" name="15 CuadroTexto">
                  <a:extLst>
                    <a:ext uri="{FF2B5EF4-FFF2-40B4-BE49-F238E27FC236}">
                      <a16:creationId xmlns:a16="http://schemas.microsoft.com/office/drawing/2014/main" id="{E4EA35B9-294D-4CFA-8658-960CE040A85B}"/>
                    </a:ext>
                  </a:extLst>
                </xdr:cNvPr>
                <xdr:cNvSpPr txBox="1">
                  <a:spLocks noChangeArrowheads="1"/>
                </xdr:cNvSpPr>
              </xdr:nvSpPr>
              <xdr:spPr bwMode="auto">
                <a:xfrm>
                  <a:off x="2971800" y="5120640"/>
                  <a:ext cx="1295400" cy="230832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 xmlns:a14="http://schemas.microsoft.com/office/drawing/2010/main">
                      <a:solidFill>
                        <a:srgbClr val="FFFFFF"/>
                      </a:solidFill>
                    </a14:hiddenFill>
                  </a:ext>
                  <a:ext uri="{91240B29-F687-4F45-9708-019B960494DF}">
                    <a14:hiddenLine xmlns:a14="http://schemas.microsoft.com/office/drawing/2010/main" w="9525">
                      <a:solidFill>
                        <a:srgbClr val="000000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  <xdr:txBody>
                <a:bodyPr wrap="square">
                  <a:spAutoFit/>
                </a:bodyPr>
                <a:lstStyle>
                  <a:defPPr>
                    <a:defRPr lang="es-ES"/>
                  </a:defPPr>
                  <a:lvl1pPr algn="l" rtl="0" eaLnBrk="0" fontAlgn="base" hangingPunct="0">
                    <a:spcBef>
                      <a:spcPct val="0"/>
                    </a:spcBef>
                    <a:spcAft>
                      <a:spcPct val="0"/>
                    </a:spcAft>
                    <a:defRPr kern="1200">
                      <a:solidFill>
                        <a:schemeClr val="tx1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lvl1pPr>
                  <a:lvl2pPr marL="457200" algn="l" rtl="0" eaLnBrk="0" fontAlgn="base" hangingPunct="0">
                    <a:spcBef>
                      <a:spcPct val="0"/>
                    </a:spcBef>
                    <a:spcAft>
                      <a:spcPct val="0"/>
                    </a:spcAft>
                    <a:defRPr kern="1200">
                      <a:solidFill>
                        <a:schemeClr val="tx1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lvl2pPr>
                  <a:lvl3pPr marL="914400" algn="l" rtl="0" eaLnBrk="0" fontAlgn="base" hangingPunct="0">
                    <a:spcBef>
                      <a:spcPct val="0"/>
                    </a:spcBef>
                    <a:spcAft>
                      <a:spcPct val="0"/>
                    </a:spcAft>
                    <a:defRPr kern="1200">
                      <a:solidFill>
                        <a:schemeClr val="tx1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lvl3pPr>
                  <a:lvl4pPr marL="1371600" algn="l" rtl="0" eaLnBrk="0" fontAlgn="base" hangingPunct="0">
                    <a:spcBef>
                      <a:spcPct val="0"/>
                    </a:spcBef>
                    <a:spcAft>
                      <a:spcPct val="0"/>
                    </a:spcAft>
                    <a:defRPr kern="1200">
                      <a:solidFill>
                        <a:schemeClr val="tx1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lvl4pPr>
                  <a:lvl5pPr marL="1828800" algn="l" rtl="0" eaLnBrk="0" fontAlgn="base" hangingPunct="0">
                    <a:spcBef>
                      <a:spcPct val="0"/>
                    </a:spcBef>
                    <a:spcAft>
                      <a:spcPct val="0"/>
                    </a:spcAft>
                    <a:defRPr kern="1200">
                      <a:solidFill>
                        <a:schemeClr val="tx1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lvl5pPr>
                  <a:lvl6pPr marL="2286000" algn="l" defTabSz="914400" rtl="0" eaLnBrk="1" latinLnBrk="0" hangingPunct="1">
                    <a:defRPr kern="1200">
                      <a:solidFill>
                        <a:schemeClr val="tx1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lvl6pPr>
                  <a:lvl7pPr marL="2743200" algn="l" defTabSz="914400" rtl="0" eaLnBrk="1" latinLnBrk="0" hangingPunct="1">
                    <a:defRPr kern="1200">
                      <a:solidFill>
                        <a:schemeClr val="tx1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lvl7pPr>
                  <a:lvl8pPr marL="3200400" algn="l" defTabSz="914400" rtl="0" eaLnBrk="1" latinLnBrk="0" hangingPunct="1">
                    <a:defRPr kern="1200">
                      <a:solidFill>
                        <a:schemeClr val="tx1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lvl8pPr>
                  <a:lvl9pPr marL="3657600" algn="l" defTabSz="914400" rtl="0" eaLnBrk="1" latinLnBrk="0" hangingPunct="1">
                    <a:defRPr kern="1200">
                      <a:solidFill>
                        <a:schemeClr val="tx1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lvl9pPr>
                </a:lstStyle>
                <a:p>
                  <a:pPr eaLnBrk="1" hangingPunct="1">
                    <a:spcBef>
                      <a:spcPct val="0"/>
                    </a:spcBef>
                    <a:buFontTx/>
                    <a:buNone/>
                  </a:pPr>
                  <a:r>
                    <a:rPr lang="es-ES_tradnl" altLang="es-ES" sz="900">
                      <a:latin typeface="Arial" panose="020B0604020202020204" pitchFamily="34" charset="0"/>
                    </a:rPr>
                    <a:t>73,3– 80,9</a:t>
                  </a:r>
                  <a:endParaRPr lang="es-ES" altLang="es-ES" sz="900">
                    <a:latin typeface="Arial" panose="020B0604020202020204" pitchFamily="34" charset="0"/>
                  </a:endParaRPr>
                </a:p>
              </xdr:txBody>
            </xdr:sp>
          </xdr:grpSp>
        </xdr:grpSp>
      </xdr:grpSp>
      <xdr:sp macro="" textlink="">
        <xdr:nvSpPr>
          <xdr:cNvPr id="8" name="Freeform 22">
            <a:extLst>
              <a:ext uri="{FF2B5EF4-FFF2-40B4-BE49-F238E27FC236}">
                <a16:creationId xmlns:a16="http://schemas.microsoft.com/office/drawing/2014/main" id="{A88339D5-A95A-493E-A1A8-9072CCECD723}"/>
              </a:ext>
            </a:extLst>
          </xdr:cNvPr>
          <xdr:cNvSpPr>
            <a:spLocks/>
          </xdr:cNvSpPr>
        </xdr:nvSpPr>
        <xdr:spPr bwMode="auto">
          <a:xfrm>
            <a:off x="3548062" y="2646363"/>
            <a:ext cx="892175" cy="1177925"/>
          </a:xfrm>
          <a:custGeom>
            <a:avLst/>
            <a:gdLst>
              <a:gd name="T0" fmla="*/ 2147483646 w 562"/>
              <a:gd name="T1" fmla="*/ 2147483646 h 744"/>
              <a:gd name="T2" fmla="*/ 2147483646 w 562"/>
              <a:gd name="T3" fmla="*/ 2147483646 h 744"/>
              <a:gd name="T4" fmla="*/ 2147483646 w 562"/>
              <a:gd name="T5" fmla="*/ 2147483646 h 744"/>
              <a:gd name="T6" fmla="*/ 2147483646 w 562"/>
              <a:gd name="T7" fmla="*/ 2147483646 h 744"/>
              <a:gd name="T8" fmla="*/ 2147483646 w 562"/>
              <a:gd name="T9" fmla="*/ 2147483646 h 744"/>
              <a:gd name="T10" fmla="*/ 2147483646 w 562"/>
              <a:gd name="T11" fmla="*/ 2147483646 h 744"/>
              <a:gd name="T12" fmla="*/ 2147483646 w 562"/>
              <a:gd name="T13" fmla="*/ 2147483646 h 744"/>
              <a:gd name="T14" fmla="*/ 2147483646 w 562"/>
              <a:gd name="T15" fmla="*/ 2147483646 h 744"/>
              <a:gd name="T16" fmla="*/ 2147483646 w 562"/>
              <a:gd name="T17" fmla="*/ 2147483646 h 744"/>
              <a:gd name="T18" fmla="*/ 2147483646 w 562"/>
              <a:gd name="T19" fmla="*/ 2147483646 h 744"/>
              <a:gd name="T20" fmla="*/ 2147483646 w 562"/>
              <a:gd name="T21" fmla="*/ 2147483646 h 744"/>
              <a:gd name="T22" fmla="*/ 2147483646 w 562"/>
              <a:gd name="T23" fmla="*/ 2147483646 h 744"/>
              <a:gd name="T24" fmla="*/ 2147483646 w 562"/>
              <a:gd name="T25" fmla="*/ 2147483646 h 744"/>
              <a:gd name="T26" fmla="*/ 2147483646 w 562"/>
              <a:gd name="T27" fmla="*/ 2147483646 h 744"/>
              <a:gd name="T28" fmla="*/ 2147483646 w 562"/>
              <a:gd name="T29" fmla="*/ 2147483646 h 744"/>
              <a:gd name="T30" fmla="*/ 2147483646 w 562"/>
              <a:gd name="T31" fmla="*/ 2147483646 h 744"/>
              <a:gd name="T32" fmla="*/ 2147483646 w 562"/>
              <a:gd name="T33" fmla="*/ 2147483646 h 744"/>
              <a:gd name="T34" fmla="*/ 2147483646 w 562"/>
              <a:gd name="T35" fmla="*/ 2147483646 h 744"/>
              <a:gd name="T36" fmla="*/ 2147483646 w 562"/>
              <a:gd name="T37" fmla="*/ 2147483646 h 744"/>
              <a:gd name="T38" fmla="*/ 2147483646 w 562"/>
              <a:gd name="T39" fmla="*/ 2147483646 h 744"/>
              <a:gd name="T40" fmla="*/ 2147483646 w 562"/>
              <a:gd name="T41" fmla="*/ 2147483646 h 744"/>
              <a:gd name="T42" fmla="*/ 2147483646 w 562"/>
              <a:gd name="T43" fmla="*/ 2147483646 h 744"/>
              <a:gd name="T44" fmla="*/ 2147483646 w 562"/>
              <a:gd name="T45" fmla="*/ 2147483646 h 744"/>
              <a:gd name="T46" fmla="*/ 2147483646 w 562"/>
              <a:gd name="T47" fmla="*/ 2147483646 h 744"/>
              <a:gd name="T48" fmla="*/ 2147483646 w 562"/>
              <a:gd name="T49" fmla="*/ 2147483646 h 744"/>
              <a:gd name="T50" fmla="*/ 2147483646 w 562"/>
              <a:gd name="T51" fmla="*/ 2147483646 h 744"/>
              <a:gd name="T52" fmla="*/ 2147483646 w 562"/>
              <a:gd name="T53" fmla="*/ 2147483646 h 744"/>
              <a:gd name="T54" fmla="*/ 2147483646 w 562"/>
              <a:gd name="T55" fmla="*/ 2147483646 h 744"/>
              <a:gd name="T56" fmla="*/ 2147483646 w 562"/>
              <a:gd name="T57" fmla="*/ 2147483646 h 744"/>
              <a:gd name="T58" fmla="*/ 2147483646 w 562"/>
              <a:gd name="T59" fmla="*/ 2147483646 h 744"/>
              <a:gd name="T60" fmla="*/ 2147483646 w 562"/>
              <a:gd name="T61" fmla="*/ 2147483646 h 744"/>
              <a:gd name="T62" fmla="*/ 2147483646 w 562"/>
              <a:gd name="T63" fmla="*/ 2147483646 h 744"/>
              <a:gd name="T64" fmla="*/ 2147483646 w 562"/>
              <a:gd name="T65" fmla="*/ 2147483646 h 744"/>
              <a:gd name="T66" fmla="*/ 2147483646 w 562"/>
              <a:gd name="T67" fmla="*/ 2147483646 h 744"/>
              <a:gd name="T68" fmla="*/ 2147483646 w 562"/>
              <a:gd name="T69" fmla="*/ 2147483646 h 744"/>
              <a:gd name="T70" fmla="*/ 2147483646 w 562"/>
              <a:gd name="T71" fmla="*/ 2147483646 h 744"/>
              <a:gd name="T72" fmla="*/ 2147483646 w 562"/>
              <a:gd name="T73" fmla="*/ 2147483646 h 744"/>
              <a:gd name="T74" fmla="*/ 2147483646 w 562"/>
              <a:gd name="T75" fmla="*/ 2147483646 h 744"/>
              <a:gd name="T76" fmla="*/ 2147483646 w 562"/>
              <a:gd name="T77" fmla="*/ 2147483646 h 744"/>
              <a:gd name="T78" fmla="*/ 2147483646 w 562"/>
              <a:gd name="T79" fmla="*/ 2147483646 h 744"/>
              <a:gd name="T80" fmla="*/ 2147483646 w 562"/>
              <a:gd name="T81" fmla="*/ 2147483646 h 744"/>
              <a:gd name="T82" fmla="*/ 2147483646 w 562"/>
              <a:gd name="T83" fmla="*/ 2147483646 h 744"/>
              <a:gd name="T84" fmla="*/ 2147483646 w 562"/>
              <a:gd name="T85" fmla="*/ 2147483646 h 744"/>
              <a:gd name="T86" fmla="*/ 2147483646 w 562"/>
              <a:gd name="T87" fmla="*/ 2147483646 h 744"/>
              <a:gd name="T88" fmla="*/ 2147483646 w 562"/>
              <a:gd name="T89" fmla="*/ 2147483646 h 744"/>
              <a:gd name="T90" fmla="*/ 2147483646 w 562"/>
              <a:gd name="T91" fmla="*/ 2147483646 h 744"/>
              <a:gd name="T92" fmla="*/ 2147483646 w 562"/>
              <a:gd name="T93" fmla="*/ 2147483646 h 744"/>
              <a:gd name="T94" fmla="*/ 2147483646 w 562"/>
              <a:gd name="T95" fmla="*/ 2147483646 h 744"/>
              <a:gd name="T96" fmla="*/ 2147483646 w 562"/>
              <a:gd name="T97" fmla="*/ 2147483646 h 744"/>
              <a:gd name="T98" fmla="*/ 2147483646 w 562"/>
              <a:gd name="T99" fmla="*/ 2147483646 h 744"/>
              <a:gd name="T100" fmla="*/ 2147483646 w 562"/>
              <a:gd name="T101" fmla="*/ 2147483646 h 744"/>
              <a:gd name="T102" fmla="*/ 2147483646 w 562"/>
              <a:gd name="T103" fmla="*/ 2147483646 h 744"/>
              <a:gd name="T104" fmla="*/ 2147483646 w 562"/>
              <a:gd name="T105" fmla="*/ 2147483646 h 744"/>
              <a:gd name="T106" fmla="*/ 2147483646 w 562"/>
              <a:gd name="T107" fmla="*/ 2147483646 h 744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</a:gdLst>
            <a:ahLst/>
            <a:cxnLst>
              <a:cxn ang="T108">
                <a:pos x="T0" y="T1"/>
              </a:cxn>
              <a:cxn ang="T109">
                <a:pos x="T2" y="T3"/>
              </a:cxn>
              <a:cxn ang="T110">
                <a:pos x="T4" y="T5"/>
              </a:cxn>
              <a:cxn ang="T111">
                <a:pos x="T6" y="T7"/>
              </a:cxn>
              <a:cxn ang="T112">
                <a:pos x="T8" y="T9"/>
              </a:cxn>
              <a:cxn ang="T113">
                <a:pos x="T10" y="T11"/>
              </a:cxn>
              <a:cxn ang="T114">
                <a:pos x="T12" y="T13"/>
              </a:cxn>
              <a:cxn ang="T115">
                <a:pos x="T14" y="T15"/>
              </a:cxn>
              <a:cxn ang="T116">
                <a:pos x="T16" y="T17"/>
              </a:cxn>
              <a:cxn ang="T117">
                <a:pos x="T18" y="T19"/>
              </a:cxn>
              <a:cxn ang="T118">
                <a:pos x="T20" y="T21"/>
              </a:cxn>
              <a:cxn ang="T119">
                <a:pos x="T22" y="T23"/>
              </a:cxn>
              <a:cxn ang="T120">
                <a:pos x="T24" y="T25"/>
              </a:cxn>
              <a:cxn ang="T121">
                <a:pos x="T26" y="T27"/>
              </a:cxn>
              <a:cxn ang="T122">
                <a:pos x="T28" y="T29"/>
              </a:cxn>
              <a:cxn ang="T123">
                <a:pos x="T30" y="T31"/>
              </a:cxn>
              <a:cxn ang="T124">
                <a:pos x="T32" y="T33"/>
              </a:cxn>
              <a:cxn ang="T125">
                <a:pos x="T34" y="T35"/>
              </a:cxn>
              <a:cxn ang="T126">
                <a:pos x="T36" y="T37"/>
              </a:cxn>
              <a:cxn ang="T127">
                <a:pos x="T38" y="T39"/>
              </a:cxn>
              <a:cxn ang="T128">
                <a:pos x="T40" y="T41"/>
              </a:cxn>
              <a:cxn ang="T129">
                <a:pos x="T42" y="T43"/>
              </a:cxn>
              <a:cxn ang="T130">
                <a:pos x="T44" y="T45"/>
              </a:cxn>
              <a:cxn ang="T131">
                <a:pos x="T46" y="T47"/>
              </a:cxn>
              <a:cxn ang="T132">
                <a:pos x="T48" y="T49"/>
              </a:cxn>
              <a:cxn ang="T133">
                <a:pos x="T50" y="T51"/>
              </a:cxn>
              <a:cxn ang="T134">
                <a:pos x="T52" y="T53"/>
              </a:cxn>
              <a:cxn ang="T135">
                <a:pos x="T54" y="T55"/>
              </a:cxn>
              <a:cxn ang="T136">
                <a:pos x="T56" y="T57"/>
              </a:cxn>
              <a:cxn ang="T137">
                <a:pos x="T58" y="T59"/>
              </a:cxn>
              <a:cxn ang="T138">
                <a:pos x="T60" y="T61"/>
              </a:cxn>
              <a:cxn ang="T139">
                <a:pos x="T62" y="T63"/>
              </a:cxn>
              <a:cxn ang="T140">
                <a:pos x="T64" y="T65"/>
              </a:cxn>
              <a:cxn ang="T141">
                <a:pos x="T66" y="T67"/>
              </a:cxn>
              <a:cxn ang="T142">
                <a:pos x="T68" y="T69"/>
              </a:cxn>
              <a:cxn ang="T143">
                <a:pos x="T70" y="T71"/>
              </a:cxn>
              <a:cxn ang="T144">
                <a:pos x="T72" y="T73"/>
              </a:cxn>
              <a:cxn ang="T145">
                <a:pos x="T74" y="T75"/>
              </a:cxn>
              <a:cxn ang="T146">
                <a:pos x="T76" y="T77"/>
              </a:cxn>
              <a:cxn ang="T147">
                <a:pos x="T78" y="T79"/>
              </a:cxn>
              <a:cxn ang="T148">
                <a:pos x="T80" y="T81"/>
              </a:cxn>
              <a:cxn ang="T149">
                <a:pos x="T82" y="T83"/>
              </a:cxn>
              <a:cxn ang="T150">
                <a:pos x="T84" y="T85"/>
              </a:cxn>
              <a:cxn ang="T151">
                <a:pos x="T86" y="T87"/>
              </a:cxn>
              <a:cxn ang="T152">
                <a:pos x="T88" y="T89"/>
              </a:cxn>
              <a:cxn ang="T153">
                <a:pos x="T90" y="T91"/>
              </a:cxn>
              <a:cxn ang="T154">
                <a:pos x="T92" y="T93"/>
              </a:cxn>
              <a:cxn ang="T155">
                <a:pos x="T94" y="T95"/>
              </a:cxn>
              <a:cxn ang="T156">
                <a:pos x="T96" y="T97"/>
              </a:cxn>
              <a:cxn ang="T157">
                <a:pos x="T98" y="T99"/>
              </a:cxn>
              <a:cxn ang="T158">
                <a:pos x="T100" y="T101"/>
              </a:cxn>
              <a:cxn ang="T159">
                <a:pos x="T102" y="T103"/>
              </a:cxn>
              <a:cxn ang="T160">
                <a:pos x="T104" y="T105"/>
              </a:cxn>
              <a:cxn ang="T161">
                <a:pos x="T106" y="T107"/>
              </a:cxn>
            </a:cxnLst>
            <a:rect l="0" t="0" r="r" b="b"/>
            <a:pathLst>
              <a:path w="562" h="744">
                <a:moveTo>
                  <a:pt x="516" y="640"/>
                </a:moveTo>
                <a:lnTo>
                  <a:pt x="495" y="674"/>
                </a:lnTo>
                <a:lnTo>
                  <a:pt x="474" y="681"/>
                </a:lnTo>
                <a:lnTo>
                  <a:pt x="468" y="660"/>
                </a:lnTo>
                <a:lnTo>
                  <a:pt x="448" y="656"/>
                </a:lnTo>
                <a:lnTo>
                  <a:pt x="426" y="604"/>
                </a:lnTo>
                <a:lnTo>
                  <a:pt x="420" y="618"/>
                </a:lnTo>
                <a:lnTo>
                  <a:pt x="411" y="614"/>
                </a:lnTo>
                <a:lnTo>
                  <a:pt x="425" y="623"/>
                </a:lnTo>
                <a:lnTo>
                  <a:pt x="440" y="655"/>
                </a:lnTo>
                <a:lnTo>
                  <a:pt x="462" y="664"/>
                </a:lnTo>
                <a:lnTo>
                  <a:pt x="473" y="683"/>
                </a:lnTo>
                <a:lnTo>
                  <a:pt x="491" y="679"/>
                </a:lnTo>
                <a:lnTo>
                  <a:pt x="486" y="723"/>
                </a:lnTo>
                <a:lnTo>
                  <a:pt x="483" y="728"/>
                </a:lnTo>
                <a:lnTo>
                  <a:pt x="475" y="720"/>
                </a:lnTo>
                <a:lnTo>
                  <a:pt x="480" y="731"/>
                </a:lnTo>
                <a:lnTo>
                  <a:pt x="489" y="732"/>
                </a:lnTo>
                <a:lnTo>
                  <a:pt x="488" y="744"/>
                </a:lnTo>
                <a:lnTo>
                  <a:pt x="462" y="738"/>
                </a:lnTo>
                <a:lnTo>
                  <a:pt x="431" y="718"/>
                </a:lnTo>
                <a:lnTo>
                  <a:pt x="426" y="727"/>
                </a:lnTo>
                <a:lnTo>
                  <a:pt x="415" y="721"/>
                </a:lnTo>
                <a:lnTo>
                  <a:pt x="392" y="733"/>
                </a:lnTo>
                <a:lnTo>
                  <a:pt x="390" y="713"/>
                </a:lnTo>
                <a:lnTo>
                  <a:pt x="382" y="720"/>
                </a:lnTo>
                <a:lnTo>
                  <a:pt x="375" y="708"/>
                </a:lnTo>
                <a:lnTo>
                  <a:pt x="362" y="724"/>
                </a:lnTo>
                <a:lnTo>
                  <a:pt x="339" y="715"/>
                </a:lnTo>
                <a:lnTo>
                  <a:pt x="333" y="691"/>
                </a:lnTo>
                <a:lnTo>
                  <a:pt x="316" y="668"/>
                </a:lnTo>
                <a:lnTo>
                  <a:pt x="322" y="660"/>
                </a:lnTo>
                <a:lnTo>
                  <a:pt x="313" y="642"/>
                </a:lnTo>
                <a:lnTo>
                  <a:pt x="293" y="622"/>
                </a:lnTo>
                <a:lnTo>
                  <a:pt x="276" y="627"/>
                </a:lnTo>
                <a:lnTo>
                  <a:pt x="205" y="613"/>
                </a:lnTo>
                <a:lnTo>
                  <a:pt x="178" y="621"/>
                </a:lnTo>
                <a:lnTo>
                  <a:pt x="147" y="592"/>
                </a:lnTo>
                <a:lnTo>
                  <a:pt x="131" y="563"/>
                </a:lnTo>
                <a:lnTo>
                  <a:pt x="111" y="554"/>
                </a:lnTo>
                <a:lnTo>
                  <a:pt x="111" y="539"/>
                </a:lnTo>
                <a:lnTo>
                  <a:pt x="84" y="520"/>
                </a:lnTo>
                <a:lnTo>
                  <a:pt x="51" y="545"/>
                </a:lnTo>
                <a:lnTo>
                  <a:pt x="23" y="547"/>
                </a:lnTo>
                <a:lnTo>
                  <a:pt x="0" y="521"/>
                </a:lnTo>
                <a:lnTo>
                  <a:pt x="28" y="482"/>
                </a:lnTo>
                <a:lnTo>
                  <a:pt x="23" y="436"/>
                </a:lnTo>
                <a:lnTo>
                  <a:pt x="40" y="368"/>
                </a:lnTo>
                <a:lnTo>
                  <a:pt x="64" y="340"/>
                </a:lnTo>
                <a:lnTo>
                  <a:pt x="81" y="345"/>
                </a:lnTo>
                <a:lnTo>
                  <a:pt x="124" y="299"/>
                </a:lnTo>
                <a:lnTo>
                  <a:pt x="109" y="284"/>
                </a:lnTo>
                <a:lnTo>
                  <a:pt x="110" y="263"/>
                </a:lnTo>
                <a:lnTo>
                  <a:pt x="124" y="234"/>
                </a:lnTo>
                <a:lnTo>
                  <a:pt x="150" y="229"/>
                </a:lnTo>
                <a:lnTo>
                  <a:pt x="180" y="209"/>
                </a:lnTo>
                <a:lnTo>
                  <a:pt x="191" y="213"/>
                </a:lnTo>
                <a:lnTo>
                  <a:pt x="204" y="203"/>
                </a:lnTo>
                <a:lnTo>
                  <a:pt x="217" y="206"/>
                </a:lnTo>
                <a:lnTo>
                  <a:pt x="229" y="170"/>
                </a:lnTo>
                <a:lnTo>
                  <a:pt x="217" y="116"/>
                </a:lnTo>
                <a:lnTo>
                  <a:pt x="221" y="106"/>
                </a:lnTo>
                <a:lnTo>
                  <a:pt x="235" y="108"/>
                </a:lnTo>
                <a:lnTo>
                  <a:pt x="241" y="97"/>
                </a:lnTo>
                <a:lnTo>
                  <a:pt x="238" y="75"/>
                </a:lnTo>
                <a:lnTo>
                  <a:pt x="247" y="31"/>
                </a:lnTo>
                <a:lnTo>
                  <a:pt x="276" y="10"/>
                </a:lnTo>
                <a:lnTo>
                  <a:pt x="278" y="1"/>
                </a:lnTo>
                <a:lnTo>
                  <a:pt x="303" y="0"/>
                </a:lnTo>
                <a:lnTo>
                  <a:pt x="315" y="22"/>
                </a:lnTo>
                <a:lnTo>
                  <a:pt x="327" y="25"/>
                </a:lnTo>
                <a:lnTo>
                  <a:pt x="344" y="52"/>
                </a:lnTo>
                <a:lnTo>
                  <a:pt x="366" y="71"/>
                </a:lnTo>
                <a:lnTo>
                  <a:pt x="381" y="109"/>
                </a:lnTo>
                <a:lnTo>
                  <a:pt x="380" y="132"/>
                </a:lnTo>
                <a:lnTo>
                  <a:pt x="387" y="133"/>
                </a:lnTo>
                <a:lnTo>
                  <a:pt x="393" y="148"/>
                </a:lnTo>
                <a:lnTo>
                  <a:pt x="392" y="166"/>
                </a:lnTo>
                <a:lnTo>
                  <a:pt x="438" y="167"/>
                </a:lnTo>
                <a:lnTo>
                  <a:pt x="448" y="147"/>
                </a:lnTo>
                <a:lnTo>
                  <a:pt x="466" y="149"/>
                </a:lnTo>
                <a:lnTo>
                  <a:pt x="482" y="161"/>
                </a:lnTo>
                <a:lnTo>
                  <a:pt x="492" y="147"/>
                </a:lnTo>
                <a:lnTo>
                  <a:pt x="502" y="157"/>
                </a:lnTo>
                <a:lnTo>
                  <a:pt x="521" y="146"/>
                </a:lnTo>
                <a:lnTo>
                  <a:pt x="521" y="184"/>
                </a:lnTo>
                <a:lnTo>
                  <a:pt x="511" y="186"/>
                </a:lnTo>
                <a:lnTo>
                  <a:pt x="490" y="175"/>
                </a:lnTo>
                <a:lnTo>
                  <a:pt x="482" y="182"/>
                </a:lnTo>
                <a:lnTo>
                  <a:pt x="484" y="227"/>
                </a:lnTo>
                <a:lnTo>
                  <a:pt x="479" y="241"/>
                </a:lnTo>
                <a:lnTo>
                  <a:pt x="496" y="242"/>
                </a:lnTo>
                <a:lnTo>
                  <a:pt x="510" y="273"/>
                </a:lnTo>
                <a:lnTo>
                  <a:pt x="541" y="283"/>
                </a:lnTo>
                <a:lnTo>
                  <a:pt x="539" y="313"/>
                </a:lnTo>
                <a:lnTo>
                  <a:pt x="562" y="339"/>
                </a:lnTo>
                <a:lnTo>
                  <a:pt x="509" y="389"/>
                </a:lnTo>
                <a:lnTo>
                  <a:pt x="493" y="416"/>
                </a:lnTo>
                <a:lnTo>
                  <a:pt x="516" y="432"/>
                </a:lnTo>
                <a:lnTo>
                  <a:pt x="538" y="466"/>
                </a:lnTo>
                <a:lnTo>
                  <a:pt x="511" y="480"/>
                </a:lnTo>
                <a:lnTo>
                  <a:pt x="514" y="501"/>
                </a:lnTo>
                <a:lnTo>
                  <a:pt x="508" y="516"/>
                </a:lnTo>
                <a:lnTo>
                  <a:pt x="527" y="534"/>
                </a:lnTo>
                <a:lnTo>
                  <a:pt x="523" y="545"/>
                </a:lnTo>
                <a:lnTo>
                  <a:pt x="541" y="588"/>
                </a:lnTo>
                <a:lnTo>
                  <a:pt x="541" y="619"/>
                </a:lnTo>
                <a:lnTo>
                  <a:pt x="516" y="640"/>
                </a:lnTo>
                <a:close/>
              </a:path>
            </a:pathLst>
          </a:custGeom>
          <a:solidFill>
            <a:srgbClr val="B1813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  <xdr:txBody>
          <a:bodyPr wrap="square"/>
          <a:lstStyle>
            <a:defPPr>
              <a:defRPr lang="es-E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lvl5pPr>
            <a:lvl6pPr marL="22860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lvl6pPr>
            <a:lvl7pPr marL="27432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lvl7pPr>
            <a:lvl8pPr marL="32004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lvl8pPr>
            <a:lvl9pPr marL="36576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lvl9pPr>
          </a:lstStyle>
          <a:p>
            <a:endParaRPr lang="es-ES"/>
          </a:p>
        </xdr:txBody>
      </xdr:sp>
      <xdr:sp macro="" textlink="">
        <xdr:nvSpPr>
          <xdr:cNvPr id="9" name="Freeform 23">
            <a:extLst>
              <a:ext uri="{FF2B5EF4-FFF2-40B4-BE49-F238E27FC236}">
                <a16:creationId xmlns:a16="http://schemas.microsoft.com/office/drawing/2014/main" id="{563BB4ED-9EB3-4FD4-A319-84AAC3B8F516}"/>
              </a:ext>
            </a:extLst>
          </xdr:cNvPr>
          <xdr:cNvSpPr>
            <a:spLocks/>
          </xdr:cNvSpPr>
        </xdr:nvSpPr>
        <xdr:spPr bwMode="auto">
          <a:xfrm>
            <a:off x="3548062" y="2646363"/>
            <a:ext cx="892175" cy="1179512"/>
          </a:xfrm>
          <a:custGeom>
            <a:avLst/>
            <a:gdLst>
              <a:gd name="T0" fmla="*/ 2147483646 w 562"/>
              <a:gd name="T1" fmla="*/ 2147483646 h 744"/>
              <a:gd name="T2" fmla="*/ 2147483646 w 562"/>
              <a:gd name="T3" fmla="*/ 2147483646 h 744"/>
              <a:gd name="T4" fmla="*/ 2147483646 w 562"/>
              <a:gd name="T5" fmla="*/ 2147483646 h 744"/>
              <a:gd name="T6" fmla="*/ 2147483646 w 562"/>
              <a:gd name="T7" fmla="*/ 2147483646 h 744"/>
              <a:gd name="T8" fmla="*/ 2147483646 w 562"/>
              <a:gd name="T9" fmla="*/ 2147483646 h 744"/>
              <a:gd name="T10" fmla="*/ 2147483646 w 562"/>
              <a:gd name="T11" fmla="*/ 2147483646 h 744"/>
              <a:gd name="T12" fmla="*/ 2147483646 w 562"/>
              <a:gd name="T13" fmla="*/ 2147483646 h 744"/>
              <a:gd name="T14" fmla="*/ 2147483646 w 562"/>
              <a:gd name="T15" fmla="*/ 2147483646 h 744"/>
              <a:gd name="T16" fmla="*/ 2147483646 w 562"/>
              <a:gd name="T17" fmla="*/ 2147483646 h 744"/>
              <a:gd name="T18" fmla="*/ 2147483646 w 562"/>
              <a:gd name="T19" fmla="*/ 2147483646 h 744"/>
              <a:gd name="T20" fmla="*/ 2147483646 w 562"/>
              <a:gd name="T21" fmla="*/ 2147483646 h 744"/>
              <a:gd name="T22" fmla="*/ 2147483646 w 562"/>
              <a:gd name="T23" fmla="*/ 2147483646 h 744"/>
              <a:gd name="T24" fmla="*/ 2147483646 w 562"/>
              <a:gd name="T25" fmla="*/ 2147483646 h 744"/>
              <a:gd name="T26" fmla="*/ 2147483646 w 562"/>
              <a:gd name="T27" fmla="*/ 2147483646 h 744"/>
              <a:gd name="T28" fmla="*/ 2147483646 w 562"/>
              <a:gd name="T29" fmla="*/ 2147483646 h 744"/>
              <a:gd name="T30" fmla="*/ 2147483646 w 562"/>
              <a:gd name="T31" fmla="*/ 2147483646 h 744"/>
              <a:gd name="T32" fmla="*/ 2147483646 w 562"/>
              <a:gd name="T33" fmla="*/ 2147483646 h 744"/>
              <a:gd name="T34" fmla="*/ 2147483646 w 562"/>
              <a:gd name="T35" fmla="*/ 2147483646 h 744"/>
              <a:gd name="T36" fmla="*/ 2147483646 w 562"/>
              <a:gd name="T37" fmla="*/ 2147483646 h 744"/>
              <a:gd name="T38" fmla="*/ 2147483646 w 562"/>
              <a:gd name="T39" fmla="*/ 2147483646 h 744"/>
              <a:gd name="T40" fmla="*/ 2147483646 w 562"/>
              <a:gd name="T41" fmla="*/ 2147483646 h 744"/>
              <a:gd name="T42" fmla="*/ 2147483646 w 562"/>
              <a:gd name="T43" fmla="*/ 2147483646 h 744"/>
              <a:gd name="T44" fmla="*/ 2147483646 w 562"/>
              <a:gd name="T45" fmla="*/ 2147483646 h 744"/>
              <a:gd name="T46" fmla="*/ 2147483646 w 562"/>
              <a:gd name="T47" fmla="*/ 2147483646 h 744"/>
              <a:gd name="T48" fmla="*/ 2147483646 w 562"/>
              <a:gd name="T49" fmla="*/ 2147483646 h 744"/>
              <a:gd name="T50" fmla="*/ 2147483646 w 562"/>
              <a:gd name="T51" fmla="*/ 2147483646 h 744"/>
              <a:gd name="T52" fmla="*/ 2147483646 w 562"/>
              <a:gd name="T53" fmla="*/ 2147483646 h 744"/>
              <a:gd name="T54" fmla="*/ 2147483646 w 562"/>
              <a:gd name="T55" fmla="*/ 2147483646 h 744"/>
              <a:gd name="T56" fmla="*/ 2147483646 w 562"/>
              <a:gd name="T57" fmla="*/ 2147483646 h 744"/>
              <a:gd name="T58" fmla="*/ 2147483646 w 562"/>
              <a:gd name="T59" fmla="*/ 2147483646 h 744"/>
              <a:gd name="T60" fmla="*/ 2147483646 w 562"/>
              <a:gd name="T61" fmla="*/ 2147483646 h 744"/>
              <a:gd name="T62" fmla="*/ 2147483646 w 562"/>
              <a:gd name="T63" fmla="*/ 2147483646 h 744"/>
              <a:gd name="T64" fmla="*/ 2147483646 w 562"/>
              <a:gd name="T65" fmla="*/ 2147483646 h 744"/>
              <a:gd name="T66" fmla="*/ 2147483646 w 562"/>
              <a:gd name="T67" fmla="*/ 2147483646 h 744"/>
              <a:gd name="T68" fmla="*/ 2147483646 w 562"/>
              <a:gd name="T69" fmla="*/ 2147483646 h 744"/>
              <a:gd name="T70" fmla="*/ 2147483646 w 562"/>
              <a:gd name="T71" fmla="*/ 2147483646 h 744"/>
              <a:gd name="T72" fmla="*/ 2147483646 w 562"/>
              <a:gd name="T73" fmla="*/ 2147483646 h 744"/>
              <a:gd name="T74" fmla="*/ 2147483646 w 562"/>
              <a:gd name="T75" fmla="*/ 2147483646 h 744"/>
              <a:gd name="T76" fmla="*/ 2147483646 w 562"/>
              <a:gd name="T77" fmla="*/ 2147483646 h 744"/>
              <a:gd name="T78" fmla="*/ 2147483646 w 562"/>
              <a:gd name="T79" fmla="*/ 2147483646 h 744"/>
              <a:gd name="T80" fmla="*/ 2147483646 w 562"/>
              <a:gd name="T81" fmla="*/ 2147483646 h 744"/>
              <a:gd name="T82" fmla="*/ 2147483646 w 562"/>
              <a:gd name="T83" fmla="*/ 2147483646 h 744"/>
              <a:gd name="T84" fmla="*/ 2147483646 w 562"/>
              <a:gd name="T85" fmla="*/ 2147483646 h 744"/>
              <a:gd name="T86" fmla="*/ 2147483646 w 562"/>
              <a:gd name="T87" fmla="*/ 2147483646 h 744"/>
              <a:gd name="T88" fmla="*/ 2147483646 w 562"/>
              <a:gd name="T89" fmla="*/ 2147483646 h 744"/>
              <a:gd name="T90" fmla="*/ 2147483646 w 562"/>
              <a:gd name="T91" fmla="*/ 2147483646 h 744"/>
              <a:gd name="T92" fmla="*/ 2147483646 w 562"/>
              <a:gd name="T93" fmla="*/ 2147483646 h 744"/>
              <a:gd name="T94" fmla="*/ 2147483646 w 562"/>
              <a:gd name="T95" fmla="*/ 2147483646 h 744"/>
              <a:gd name="T96" fmla="*/ 2147483646 w 562"/>
              <a:gd name="T97" fmla="*/ 2147483646 h 744"/>
              <a:gd name="T98" fmla="*/ 2147483646 w 562"/>
              <a:gd name="T99" fmla="*/ 2147483646 h 744"/>
              <a:gd name="T100" fmla="*/ 2147483646 w 562"/>
              <a:gd name="T101" fmla="*/ 2147483646 h 744"/>
              <a:gd name="T102" fmla="*/ 2147483646 w 562"/>
              <a:gd name="T103" fmla="*/ 2147483646 h 744"/>
              <a:gd name="T104" fmla="*/ 2147483646 w 562"/>
              <a:gd name="T105" fmla="*/ 2147483646 h 744"/>
              <a:gd name="T106" fmla="*/ 2147483646 w 562"/>
              <a:gd name="T107" fmla="*/ 2147483646 h 744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</a:gdLst>
            <a:ahLst/>
            <a:cxnLst>
              <a:cxn ang="T108">
                <a:pos x="T0" y="T1"/>
              </a:cxn>
              <a:cxn ang="T109">
                <a:pos x="T2" y="T3"/>
              </a:cxn>
              <a:cxn ang="T110">
                <a:pos x="T4" y="T5"/>
              </a:cxn>
              <a:cxn ang="T111">
                <a:pos x="T6" y="T7"/>
              </a:cxn>
              <a:cxn ang="T112">
                <a:pos x="T8" y="T9"/>
              </a:cxn>
              <a:cxn ang="T113">
                <a:pos x="T10" y="T11"/>
              </a:cxn>
              <a:cxn ang="T114">
                <a:pos x="T12" y="T13"/>
              </a:cxn>
              <a:cxn ang="T115">
                <a:pos x="T14" y="T15"/>
              </a:cxn>
              <a:cxn ang="T116">
                <a:pos x="T16" y="T17"/>
              </a:cxn>
              <a:cxn ang="T117">
                <a:pos x="T18" y="T19"/>
              </a:cxn>
              <a:cxn ang="T118">
                <a:pos x="T20" y="T21"/>
              </a:cxn>
              <a:cxn ang="T119">
                <a:pos x="T22" y="T23"/>
              </a:cxn>
              <a:cxn ang="T120">
                <a:pos x="T24" y="T25"/>
              </a:cxn>
              <a:cxn ang="T121">
                <a:pos x="T26" y="T27"/>
              </a:cxn>
              <a:cxn ang="T122">
                <a:pos x="T28" y="T29"/>
              </a:cxn>
              <a:cxn ang="T123">
                <a:pos x="T30" y="T31"/>
              </a:cxn>
              <a:cxn ang="T124">
                <a:pos x="T32" y="T33"/>
              </a:cxn>
              <a:cxn ang="T125">
                <a:pos x="T34" y="T35"/>
              </a:cxn>
              <a:cxn ang="T126">
                <a:pos x="T36" y="T37"/>
              </a:cxn>
              <a:cxn ang="T127">
                <a:pos x="T38" y="T39"/>
              </a:cxn>
              <a:cxn ang="T128">
                <a:pos x="T40" y="T41"/>
              </a:cxn>
              <a:cxn ang="T129">
                <a:pos x="T42" y="T43"/>
              </a:cxn>
              <a:cxn ang="T130">
                <a:pos x="T44" y="T45"/>
              </a:cxn>
              <a:cxn ang="T131">
                <a:pos x="T46" y="T47"/>
              </a:cxn>
              <a:cxn ang="T132">
                <a:pos x="T48" y="T49"/>
              </a:cxn>
              <a:cxn ang="T133">
                <a:pos x="T50" y="T51"/>
              </a:cxn>
              <a:cxn ang="T134">
                <a:pos x="T52" y="T53"/>
              </a:cxn>
              <a:cxn ang="T135">
                <a:pos x="T54" y="T55"/>
              </a:cxn>
              <a:cxn ang="T136">
                <a:pos x="T56" y="T57"/>
              </a:cxn>
              <a:cxn ang="T137">
                <a:pos x="T58" y="T59"/>
              </a:cxn>
              <a:cxn ang="T138">
                <a:pos x="T60" y="T61"/>
              </a:cxn>
              <a:cxn ang="T139">
                <a:pos x="T62" y="T63"/>
              </a:cxn>
              <a:cxn ang="T140">
                <a:pos x="T64" y="T65"/>
              </a:cxn>
              <a:cxn ang="T141">
                <a:pos x="T66" y="T67"/>
              </a:cxn>
              <a:cxn ang="T142">
                <a:pos x="T68" y="T69"/>
              </a:cxn>
              <a:cxn ang="T143">
                <a:pos x="T70" y="T71"/>
              </a:cxn>
              <a:cxn ang="T144">
                <a:pos x="T72" y="T73"/>
              </a:cxn>
              <a:cxn ang="T145">
                <a:pos x="T74" y="T75"/>
              </a:cxn>
              <a:cxn ang="T146">
                <a:pos x="T76" y="T77"/>
              </a:cxn>
              <a:cxn ang="T147">
                <a:pos x="T78" y="T79"/>
              </a:cxn>
              <a:cxn ang="T148">
                <a:pos x="T80" y="T81"/>
              </a:cxn>
              <a:cxn ang="T149">
                <a:pos x="T82" y="T83"/>
              </a:cxn>
              <a:cxn ang="T150">
                <a:pos x="T84" y="T85"/>
              </a:cxn>
              <a:cxn ang="T151">
                <a:pos x="T86" y="T87"/>
              </a:cxn>
              <a:cxn ang="T152">
                <a:pos x="T88" y="T89"/>
              </a:cxn>
              <a:cxn ang="T153">
                <a:pos x="T90" y="T91"/>
              </a:cxn>
              <a:cxn ang="T154">
                <a:pos x="T92" y="T93"/>
              </a:cxn>
              <a:cxn ang="T155">
                <a:pos x="T94" y="T95"/>
              </a:cxn>
              <a:cxn ang="T156">
                <a:pos x="T96" y="T97"/>
              </a:cxn>
              <a:cxn ang="T157">
                <a:pos x="T98" y="T99"/>
              </a:cxn>
              <a:cxn ang="T158">
                <a:pos x="T100" y="T101"/>
              </a:cxn>
              <a:cxn ang="T159">
                <a:pos x="T102" y="T103"/>
              </a:cxn>
              <a:cxn ang="T160">
                <a:pos x="T104" y="T105"/>
              </a:cxn>
              <a:cxn ang="T161">
                <a:pos x="T106" y="T107"/>
              </a:cxn>
            </a:cxnLst>
            <a:rect l="0" t="0" r="r" b="b"/>
            <a:pathLst>
              <a:path w="562" h="744">
                <a:moveTo>
                  <a:pt x="516" y="640"/>
                </a:moveTo>
                <a:lnTo>
                  <a:pt x="495" y="674"/>
                </a:lnTo>
                <a:lnTo>
                  <a:pt x="474" y="681"/>
                </a:lnTo>
                <a:lnTo>
                  <a:pt x="468" y="660"/>
                </a:lnTo>
                <a:lnTo>
                  <a:pt x="448" y="656"/>
                </a:lnTo>
                <a:lnTo>
                  <a:pt x="426" y="604"/>
                </a:lnTo>
                <a:lnTo>
                  <a:pt x="420" y="618"/>
                </a:lnTo>
                <a:lnTo>
                  <a:pt x="411" y="614"/>
                </a:lnTo>
                <a:lnTo>
                  <a:pt x="425" y="623"/>
                </a:lnTo>
                <a:lnTo>
                  <a:pt x="440" y="655"/>
                </a:lnTo>
                <a:lnTo>
                  <a:pt x="462" y="664"/>
                </a:lnTo>
                <a:lnTo>
                  <a:pt x="473" y="683"/>
                </a:lnTo>
                <a:lnTo>
                  <a:pt x="491" y="679"/>
                </a:lnTo>
                <a:lnTo>
                  <a:pt x="486" y="723"/>
                </a:lnTo>
                <a:lnTo>
                  <a:pt x="483" y="728"/>
                </a:lnTo>
                <a:lnTo>
                  <a:pt x="475" y="720"/>
                </a:lnTo>
                <a:lnTo>
                  <a:pt x="480" y="731"/>
                </a:lnTo>
                <a:lnTo>
                  <a:pt x="489" y="732"/>
                </a:lnTo>
                <a:lnTo>
                  <a:pt x="488" y="744"/>
                </a:lnTo>
                <a:lnTo>
                  <a:pt x="462" y="738"/>
                </a:lnTo>
                <a:lnTo>
                  <a:pt x="431" y="718"/>
                </a:lnTo>
                <a:lnTo>
                  <a:pt x="426" y="727"/>
                </a:lnTo>
                <a:lnTo>
                  <a:pt x="415" y="721"/>
                </a:lnTo>
                <a:lnTo>
                  <a:pt x="392" y="733"/>
                </a:lnTo>
                <a:lnTo>
                  <a:pt x="390" y="713"/>
                </a:lnTo>
                <a:lnTo>
                  <a:pt x="382" y="720"/>
                </a:lnTo>
                <a:lnTo>
                  <a:pt x="375" y="708"/>
                </a:lnTo>
                <a:lnTo>
                  <a:pt x="362" y="724"/>
                </a:lnTo>
                <a:lnTo>
                  <a:pt x="339" y="715"/>
                </a:lnTo>
                <a:lnTo>
                  <a:pt x="333" y="691"/>
                </a:lnTo>
                <a:lnTo>
                  <a:pt x="316" y="668"/>
                </a:lnTo>
                <a:lnTo>
                  <a:pt x="322" y="660"/>
                </a:lnTo>
                <a:lnTo>
                  <a:pt x="313" y="642"/>
                </a:lnTo>
                <a:lnTo>
                  <a:pt x="293" y="622"/>
                </a:lnTo>
                <a:lnTo>
                  <a:pt x="276" y="627"/>
                </a:lnTo>
                <a:lnTo>
                  <a:pt x="205" y="613"/>
                </a:lnTo>
                <a:lnTo>
                  <a:pt x="178" y="621"/>
                </a:lnTo>
                <a:lnTo>
                  <a:pt x="147" y="592"/>
                </a:lnTo>
                <a:lnTo>
                  <a:pt x="131" y="563"/>
                </a:lnTo>
                <a:lnTo>
                  <a:pt x="111" y="554"/>
                </a:lnTo>
                <a:lnTo>
                  <a:pt x="111" y="539"/>
                </a:lnTo>
                <a:lnTo>
                  <a:pt x="84" y="520"/>
                </a:lnTo>
                <a:lnTo>
                  <a:pt x="51" y="545"/>
                </a:lnTo>
                <a:lnTo>
                  <a:pt x="23" y="547"/>
                </a:lnTo>
                <a:lnTo>
                  <a:pt x="0" y="521"/>
                </a:lnTo>
                <a:lnTo>
                  <a:pt x="28" y="482"/>
                </a:lnTo>
                <a:lnTo>
                  <a:pt x="23" y="436"/>
                </a:lnTo>
                <a:lnTo>
                  <a:pt x="40" y="368"/>
                </a:lnTo>
                <a:lnTo>
                  <a:pt x="64" y="340"/>
                </a:lnTo>
                <a:lnTo>
                  <a:pt x="81" y="345"/>
                </a:lnTo>
                <a:lnTo>
                  <a:pt x="124" y="299"/>
                </a:lnTo>
                <a:lnTo>
                  <a:pt x="109" y="284"/>
                </a:lnTo>
                <a:lnTo>
                  <a:pt x="110" y="263"/>
                </a:lnTo>
                <a:lnTo>
                  <a:pt x="124" y="234"/>
                </a:lnTo>
                <a:lnTo>
                  <a:pt x="150" y="229"/>
                </a:lnTo>
                <a:lnTo>
                  <a:pt x="180" y="209"/>
                </a:lnTo>
                <a:lnTo>
                  <a:pt x="191" y="213"/>
                </a:lnTo>
                <a:lnTo>
                  <a:pt x="204" y="203"/>
                </a:lnTo>
                <a:lnTo>
                  <a:pt x="217" y="206"/>
                </a:lnTo>
                <a:lnTo>
                  <a:pt x="229" y="170"/>
                </a:lnTo>
                <a:lnTo>
                  <a:pt x="217" y="116"/>
                </a:lnTo>
                <a:lnTo>
                  <a:pt x="221" y="106"/>
                </a:lnTo>
                <a:lnTo>
                  <a:pt x="235" y="108"/>
                </a:lnTo>
                <a:lnTo>
                  <a:pt x="241" y="97"/>
                </a:lnTo>
                <a:lnTo>
                  <a:pt x="238" y="75"/>
                </a:lnTo>
                <a:lnTo>
                  <a:pt x="247" y="31"/>
                </a:lnTo>
                <a:lnTo>
                  <a:pt x="276" y="10"/>
                </a:lnTo>
                <a:lnTo>
                  <a:pt x="278" y="1"/>
                </a:lnTo>
                <a:lnTo>
                  <a:pt x="303" y="0"/>
                </a:lnTo>
                <a:lnTo>
                  <a:pt x="315" y="22"/>
                </a:lnTo>
                <a:lnTo>
                  <a:pt x="327" y="25"/>
                </a:lnTo>
                <a:lnTo>
                  <a:pt x="344" y="52"/>
                </a:lnTo>
                <a:lnTo>
                  <a:pt x="366" y="71"/>
                </a:lnTo>
                <a:lnTo>
                  <a:pt x="381" y="109"/>
                </a:lnTo>
                <a:lnTo>
                  <a:pt x="380" y="132"/>
                </a:lnTo>
                <a:lnTo>
                  <a:pt x="387" y="133"/>
                </a:lnTo>
                <a:lnTo>
                  <a:pt x="393" y="148"/>
                </a:lnTo>
                <a:lnTo>
                  <a:pt x="392" y="166"/>
                </a:lnTo>
                <a:lnTo>
                  <a:pt x="438" y="167"/>
                </a:lnTo>
                <a:lnTo>
                  <a:pt x="448" y="147"/>
                </a:lnTo>
                <a:lnTo>
                  <a:pt x="466" y="149"/>
                </a:lnTo>
                <a:lnTo>
                  <a:pt x="482" y="161"/>
                </a:lnTo>
                <a:lnTo>
                  <a:pt x="492" y="147"/>
                </a:lnTo>
                <a:lnTo>
                  <a:pt x="502" y="157"/>
                </a:lnTo>
                <a:lnTo>
                  <a:pt x="521" y="146"/>
                </a:lnTo>
                <a:lnTo>
                  <a:pt x="521" y="184"/>
                </a:lnTo>
                <a:lnTo>
                  <a:pt x="511" y="186"/>
                </a:lnTo>
                <a:lnTo>
                  <a:pt x="490" y="175"/>
                </a:lnTo>
                <a:lnTo>
                  <a:pt x="482" y="182"/>
                </a:lnTo>
                <a:lnTo>
                  <a:pt x="484" y="227"/>
                </a:lnTo>
                <a:lnTo>
                  <a:pt x="479" y="241"/>
                </a:lnTo>
                <a:lnTo>
                  <a:pt x="496" y="242"/>
                </a:lnTo>
                <a:lnTo>
                  <a:pt x="510" y="273"/>
                </a:lnTo>
                <a:lnTo>
                  <a:pt x="541" y="283"/>
                </a:lnTo>
                <a:lnTo>
                  <a:pt x="539" y="313"/>
                </a:lnTo>
                <a:lnTo>
                  <a:pt x="562" y="339"/>
                </a:lnTo>
                <a:lnTo>
                  <a:pt x="509" y="389"/>
                </a:lnTo>
                <a:lnTo>
                  <a:pt x="493" y="416"/>
                </a:lnTo>
                <a:lnTo>
                  <a:pt x="516" y="432"/>
                </a:lnTo>
                <a:lnTo>
                  <a:pt x="538" y="466"/>
                </a:lnTo>
                <a:lnTo>
                  <a:pt x="511" y="480"/>
                </a:lnTo>
                <a:lnTo>
                  <a:pt x="514" y="501"/>
                </a:lnTo>
                <a:lnTo>
                  <a:pt x="508" y="516"/>
                </a:lnTo>
                <a:lnTo>
                  <a:pt x="527" y="534"/>
                </a:lnTo>
                <a:lnTo>
                  <a:pt x="523" y="545"/>
                </a:lnTo>
                <a:lnTo>
                  <a:pt x="541" y="588"/>
                </a:lnTo>
                <a:lnTo>
                  <a:pt x="541" y="619"/>
                </a:lnTo>
                <a:lnTo>
                  <a:pt x="516" y="640"/>
                </a:lnTo>
                <a:close/>
              </a:path>
            </a:pathLst>
          </a:custGeom>
          <a:noFill/>
          <a:ln w="5" cap="flat">
            <a:solidFill>
              <a:srgbClr val="000000"/>
            </a:solidFill>
            <a:prstDash val="solid"/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  <xdr:txBody>
          <a:bodyPr wrap="square"/>
          <a:lstStyle>
            <a:defPPr>
              <a:defRPr lang="es-E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lvl5pPr>
            <a:lvl6pPr marL="22860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lvl6pPr>
            <a:lvl7pPr marL="27432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lvl7pPr>
            <a:lvl8pPr marL="32004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lvl8pPr>
            <a:lvl9pPr marL="36576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lvl9pPr>
          </a:lstStyle>
          <a:p>
            <a:endParaRPr lang="es-ES"/>
          </a:p>
        </xdr:txBody>
      </xdr:sp>
      <xdr:sp macro="" textlink="">
        <xdr:nvSpPr>
          <xdr:cNvPr id="10" name="Freeform 24">
            <a:extLst>
              <a:ext uri="{FF2B5EF4-FFF2-40B4-BE49-F238E27FC236}">
                <a16:creationId xmlns:a16="http://schemas.microsoft.com/office/drawing/2014/main" id="{7F892674-3C91-4423-8C54-74427E2CA0A3}"/>
              </a:ext>
            </a:extLst>
          </xdr:cNvPr>
          <xdr:cNvSpPr>
            <a:spLocks/>
          </xdr:cNvSpPr>
        </xdr:nvSpPr>
        <xdr:spPr bwMode="auto">
          <a:xfrm>
            <a:off x="4330700" y="2708275"/>
            <a:ext cx="658812" cy="919163"/>
          </a:xfrm>
          <a:custGeom>
            <a:avLst/>
            <a:gdLst>
              <a:gd name="T0" fmla="*/ 2147483646 w 415"/>
              <a:gd name="T1" fmla="*/ 2147483646 h 580"/>
              <a:gd name="T2" fmla="*/ 2147483646 w 415"/>
              <a:gd name="T3" fmla="*/ 2147483646 h 580"/>
              <a:gd name="T4" fmla="*/ 2147483646 w 415"/>
              <a:gd name="T5" fmla="*/ 2147483646 h 580"/>
              <a:gd name="T6" fmla="*/ 2147483646 w 415"/>
              <a:gd name="T7" fmla="*/ 2147483646 h 580"/>
              <a:gd name="T8" fmla="*/ 2147483646 w 415"/>
              <a:gd name="T9" fmla="*/ 2147483646 h 580"/>
              <a:gd name="T10" fmla="*/ 2147483646 w 415"/>
              <a:gd name="T11" fmla="*/ 2147483646 h 580"/>
              <a:gd name="T12" fmla="*/ 2147483646 w 415"/>
              <a:gd name="T13" fmla="*/ 2147483646 h 580"/>
              <a:gd name="T14" fmla="*/ 2147483646 w 415"/>
              <a:gd name="T15" fmla="*/ 2147483646 h 580"/>
              <a:gd name="T16" fmla="*/ 2147483646 w 415"/>
              <a:gd name="T17" fmla="*/ 2147483646 h 580"/>
              <a:gd name="T18" fmla="*/ 2147483646 w 415"/>
              <a:gd name="T19" fmla="*/ 2147483646 h 580"/>
              <a:gd name="T20" fmla="*/ 2147483646 w 415"/>
              <a:gd name="T21" fmla="*/ 2147483646 h 580"/>
              <a:gd name="T22" fmla="*/ 2147483646 w 415"/>
              <a:gd name="T23" fmla="*/ 2147483646 h 580"/>
              <a:gd name="T24" fmla="*/ 2147483646 w 415"/>
              <a:gd name="T25" fmla="*/ 2147483646 h 580"/>
              <a:gd name="T26" fmla="*/ 2147483646 w 415"/>
              <a:gd name="T27" fmla="*/ 2147483646 h 580"/>
              <a:gd name="T28" fmla="*/ 2147483646 w 415"/>
              <a:gd name="T29" fmla="*/ 2147483646 h 580"/>
              <a:gd name="T30" fmla="*/ 2147483646 w 415"/>
              <a:gd name="T31" fmla="*/ 2147483646 h 580"/>
              <a:gd name="T32" fmla="*/ 2147483646 w 415"/>
              <a:gd name="T33" fmla="*/ 2147483646 h 580"/>
              <a:gd name="T34" fmla="*/ 2147483646 w 415"/>
              <a:gd name="T35" fmla="*/ 2147483646 h 580"/>
              <a:gd name="T36" fmla="*/ 2147483646 w 415"/>
              <a:gd name="T37" fmla="*/ 2147483646 h 580"/>
              <a:gd name="T38" fmla="*/ 2147483646 w 415"/>
              <a:gd name="T39" fmla="*/ 2147483646 h 580"/>
              <a:gd name="T40" fmla="*/ 2147483646 w 415"/>
              <a:gd name="T41" fmla="*/ 2147483646 h 580"/>
              <a:gd name="T42" fmla="*/ 2147483646 w 415"/>
              <a:gd name="T43" fmla="*/ 2147483646 h 580"/>
              <a:gd name="T44" fmla="*/ 2147483646 w 415"/>
              <a:gd name="T45" fmla="*/ 2147483646 h 580"/>
              <a:gd name="T46" fmla="*/ 2147483646 w 415"/>
              <a:gd name="T47" fmla="*/ 2147483646 h 580"/>
              <a:gd name="T48" fmla="*/ 2147483646 w 415"/>
              <a:gd name="T49" fmla="*/ 2147483646 h 580"/>
              <a:gd name="T50" fmla="*/ 2147483646 w 415"/>
              <a:gd name="T51" fmla="*/ 2147483646 h 580"/>
              <a:gd name="T52" fmla="*/ 2147483646 w 415"/>
              <a:gd name="T53" fmla="*/ 2147483646 h 580"/>
              <a:gd name="T54" fmla="*/ 2147483646 w 415"/>
              <a:gd name="T55" fmla="*/ 2147483646 h 580"/>
              <a:gd name="T56" fmla="*/ 2147483646 w 415"/>
              <a:gd name="T57" fmla="*/ 2147483646 h 580"/>
              <a:gd name="T58" fmla="*/ 2147483646 w 415"/>
              <a:gd name="T59" fmla="*/ 2147483646 h 580"/>
              <a:gd name="T60" fmla="*/ 2147483646 w 415"/>
              <a:gd name="T61" fmla="*/ 2147483646 h 580"/>
              <a:gd name="T62" fmla="*/ 2147483646 w 415"/>
              <a:gd name="T63" fmla="*/ 2147483646 h 580"/>
              <a:gd name="T64" fmla="*/ 2147483646 w 415"/>
              <a:gd name="T65" fmla="*/ 2147483646 h 580"/>
              <a:gd name="T66" fmla="*/ 2147483646 w 415"/>
              <a:gd name="T67" fmla="*/ 2147483646 h 580"/>
              <a:gd name="T68" fmla="*/ 2147483646 w 415"/>
              <a:gd name="T69" fmla="*/ 2147483646 h 580"/>
              <a:gd name="T70" fmla="*/ 2147483646 w 415"/>
              <a:gd name="T71" fmla="*/ 2147483646 h 580"/>
              <a:gd name="T72" fmla="*/ 0 60000 65536"/>
              <a:gd name="T73" fmla="*/ 0 60000 65536"/>
              <a:gd name="T74" fmla="*/ 0 60000 65536"/>
              <a:gd name="T75" fmla="*/ 0 60000 65536"/>
              <a:gd name="T76" fmla="*/ 0 60000 65536"/>
              <a:gd name="T77" fmla="*/ 0 60000 65536"/>
              <a:gd name="T78" fmla="*/ 0 60000 65536"/>
              <a:gd name="T79" fmla="*/ 0 60000 65536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</a:gdLst>
            <a:ahLst/>
            <a:cxnLst>
              <a:cxn ang="T72">
                <a:pos x="T0" y="T1"/>
              </a:cxn>
              <a:cxn ang="T73">
                <a:pos x="T2" y="T3"/>
              </a:cxn>
              <a:cxn ang="T74">
                <a:pos x="T4" y="T5"/>
              </a:cxn>
              <a:cxn ang="T75">
                <a:pos x="T6" y="T7"/>
              </a:cxn>
              <a:cxn ang="T76">
                <a:pos x="T8" y="T9"/>
              </a:cxn>
              <a:cxn ang="T77">
                <a:pos x="T10" y="T11"/>
              </a:cxn>
              <a:cxn ang="T78">
                <a:pos x="T12" y="T13"/>
              </a:cxn>
              <a:cxn ang="T79">
                <a:pos x="T14" y="T15"/>
              </a:cxn>
              <a:cxn ang="T80">
                <a:pos x="T16" y="T17"/>
              </a:cxn>
              <a:cxn ang="T81">
                <a:pos x="T18" y="T19"/>
              </a:cxn>
              <a:cxn ang="T82">
                <a:pos x="T20" y="T21"/>
              </a:cxn>
              <a:cxn ang="T83">
                <a:pos x="T22" y="T23"/>
              </a:cxn>
              <a:cxn ang="T84">
                <a:pos x="T24" y="T25"/>
              </a:cxn>
              <a:cxn ang="T85">
                <a:pos x="T26" y="T27"/>
              </a:cxn>
              <a:cxn ang="T86">
                <a:pos x="T28" y="T29"/>
              </a:cxn>
              <a:cxn ang="T87">
                <a:pos x="T30" y="T31"/>
              </a:cxn>
              <a:cxn ang="T88">
                <a:pos x="T32" y="T33"/>
              </a:cxn>
              <a:cxn ang="T89">
                <a:pos x="T34" y="T35"/>
              </a:cxn>
              <a:cxn ang="T90">
                <a:pos x="T36" y="T37"/>
              </a:cxn>
              <a:cxn ang="T91">
                <a:pos x="T38" y="T39"/>
              </a:cxn>
              <a:cxn ang="T92">
                <a:pos x="T40" y="T41"/>
              </a:cxn>
              <a:cxn ang="T93">
                <a:pos x="T42" y="T43"/>
              </a:cxn>
              <a:cxn ang="T94">
                <a:pos x="T44" y="T45"/>
              </a:cxn>
              <a:cxn ang="T95">
                <a:pos x="T46" y="T47"/>
              </a:cxn>
              <a:cxn ang="T96">
                <a:pos x="T48" y="T49"/>
              </a:cxn>
              <a:cxn ang="T97">
                <a:pos x="T50" y="T51"/>
              </a:cxn>
              <a:cxn ang="T98">
                <a:pos x="T52" y="T53"/>
              </a:cxn>
              <a:cxn ang="T99">
                <a:pos x="T54" y="T55"/>
              </a:cxn>
              <a:cxn ang="T100">
                <a:pos x="T56" y="T57"/>
              </a:cxn>
              <a:cxn ang="T101">
                <a:pos x="T58" y="T59"/>
              </a:cxn>
              <a:cxn ang="T102">
                <a:pos x="T60" y="T61"/>
              </a:cxn>
              <a:cxn ang="T103">
                <a:pos x="T62" y="T63"/>
              </a:cxn>
              <a:cxn ang="T104">
                <a:pos x="T64" y="T65"/>
              </a:cxn>
              <a:cxn ang="T105">
                <a:pos x="T66" y="T67"/>
              </a:cxn>
              <a:cxn ang="T106">
                <a:pos x="T68" y="T69"/>
              </a:cxn>
              <a:cxn ang="T107">
                <a:pos x="T70" y="T71"/>
              </a:cxn>
            </a:cxnLst>
            <a:rect l="0" t="0" r="r" b="b"/>
            <a:pathLst>
              <a:path w="415" h="580">
                <a:moveTo>
                  <a:pt x="405" y="190"/>
                </a:moveTo>
                <a:lnTo>
                  <a:pt x="374" y="195"/>
                </a:lnTo>
                <a:lnTo>
                  <a:pt x="361" y="213"/>
                </a:lnTo>
                <a:lnTo>
                  <a:pt x="343" y="218"/>
                </a:lnTo>
                <a:lnTo>
                  <a:pt x="352" y="255"/>
                </a:lnTo>
                <a:lnTo>
                  <a:pt x="338" y="300"/>
                </a:lnTo>
                <a:lnTo>
                  <a:pt x="343" y="326"/>
                </a:lnTo>
                <a:lnTo>
                  <a:pt x="331" y="355"/>
                </a:lnTo>
                <a:lnTo>
                  <a:pt x="334" y="387"/>
                </a:lnTo>
                <a:lnTo>
                  <a:pt x="272" y="413"/>
                </a:lnTo>
                <a:lnTo>
                  <a:pt x="267" y="542"/>
                </a:lnTo>
                <a:lnTo>
                  <a:pt x="242" y="546"/>
                </a:lnTo>
                <a:lnTo>
                  <a:pt x="228" y="541"/>
                </a:lnTo>
                <a:lnTo>
                  <a:pt x="246" y="540"/>
                </a:lnTo>
                <a:lnTo>
                  <a:pt x="233" y="530"/>
                </a:lnTo>
                <a:lnTo>
                  <a:pt x="219" y="541"/>
                </a:lnTo>
                <a:lnTo>
                  <a:pt x="204" y="539"/>
                </a:lnTo>
                <a:lnTo>
                  <a:pt x="207" y="518"/>
                </a:lnTo>
                <a:lnTo>
                  <a:pt x="199" y="535"/>
                </a:lnTo>
                <a:lnTo>
                  <a:pt x="176" y="528"/>
                </a:lnTo>
                <a:lnTo>
                  <a:pt x="144" y="533"/>
                </a:lnTo>
                <a:lnTo>
                  <a:pt x="142" y="523"/>
                </a:lnTo>
                <a:lnTo>
                  <a:pt x="166" y="524"/>
                </a:lnTo>
                <a:lnTo>
                  <a:pt x="170" y="515"/>
                </a:lnTo>
                <a:lnTo>
                  <a:pt x="164" y="504"/>
                </a:lnTo>
                <a:lnTo>
                  <a:pt x="163" y="522"/>
                </a:lnTo>
                <a:lnTo>
                  <a:pt x="139" y="516"/>
                </a:lnTo>
                <a:lnTo>
                  <a:pt x="138" y="509"/>
                </a:lnTo>
                <a:lnTo>
                  <a:pt x="131" y="514"/>
                </a:lnTo>
                <a:lnTo>
                  <a:pt x="135" y="533"/>
                </a:lnTo>
                <a:lnTo>
                  <a:pt x="92" y="551"/>
                </a:lnTo>
                <a:lnTo>
                  <a:pt x="48" y="580"/>
                </a:lnTo>
                <a:lnTo>
                  <a:pt x="48" y="549"/>
                </a:lnTo>
                <a:lnTo>
                  <a:pt x="30" y="506"/>
                </a:lnTo>
                <a:lnTo>
                  <a:pt x="34" y="495"/>
                </a:lnTo>
                <a:lnTo>
                  <a:pt x="15" y="477"/>
                </a:lnTo>
                <a:lnTo>
                  <a:pt x="21" y="462"/>
                </a:lnTo>
                <a:lnTo>
                  <a:pt x="18" y="441"/>
                </a:lnTo>
                <a:lnTo>
                  <a:pt x="45" y="427"/>
                </a:lnTo>
                <a:lnTo>
                  <a:pt x="23" y="393"/>
                </a:lnTo>
                <a:lnTo>
                  <a:pt x="0" y="377"/>
                </a:lnTo>
                <a:lnTo>
                  <a:pt x="16" y="350"/>
                </a:lnTo>
                <a:lnTo>
                  <a:pt x="69" y="300"/>
                </a:lnTo>
                <a:lnTo>
                  <a:pt x="46" y="274"/>
                </a:lnTo>
                <a:lnTo>
                  <a:pt x="48" y="244"/>
                </a:lnTo>
                <a:lnTo>
                  <a:pt x="17" y="234"/>
                </a:lnTo>
                <a:lnTo>
                  <a:pt x="3" y="203"/>
                </a:lnTo>
                <a:lnTo>
                  <a:pt x="9" y="193"/>
                </a:lnTo>
                <a:lnTo>
                  <a:pt x="29" y="202"/>
                </a:lnTo>
                <a:lnTo>
                  <a:pt x="71" y="188"/>
                </a:lnTo>
                <a:lnTo>
                  <a:pt x="78" y="176"/>
                </a:lnTo>
                <a:lnTo>
                  <a:pt x="74" y="158"/>
                </a:lnTo>
                <a:lnTo>
                  <a:pt x="79" y="149"/>
                </a:lnTo>
                <a:lnTo>
                  <a:pt x="112" y="110"/>
                </a:lnTo>
                <a:lnTo>
                  <a:pt x="144" y="92"/>
                </a:lnTo>
                <a:lnTo>
                  <a:pt x="165" y="118"/>
                </a:lnTo>
                <a:lnTo>
                  <a:pt x="174" y="118"/>
                </a:lnTo>
                <a:lnTo>
                  <a:pt x="204" y="71"/>
                </a:lnTo>
                <a:lnTo>
                  <a:pt x="234" y="36"/>
                </a:lnTo>
                <a:lnTo>
                  <a:pt x="255" y="24"/>
                </a:lnTo>
                <a:lnTo>
                  <a:pt x="269" y="0"/>
                </a:lnTo>
                <a:lnTo>
                  <a:pt x="298" y="47"/>
                </a:lnTo>
                <a:lnTo>
                  <a:pt x="298" y="62"/>
                </a:lnTo>
                <a:lnTo>
                  <a:pt x="280" y="79"/>
                </a:lnTo>
                <a:lnTo>
                  <a:pt x="296" y="87"/>
                </a:lnTo>
                <a:lnTo>
                  <a:pt x="300" y="100"/>
                </a:lnTo>
                <a:lnTo>
                  <a:pt x="328" y="102"/>
                </a:lnTo>
                <a:lnTo>
                  <a:pt x="350" y="115"/>
                </a:lnTo>
                <a:lnTo>
                  <a:pt x="374" y="143"/>
                </a:lnTo>
                <a:lnTo>
                  <a:pt x="398" y="154"/>
                </a:lnTo>
                <a:lnTo>
                  <a:pt x="415" y="175"/>
                </a:lnTo>
                <a:lnTo>
                  <a:pt x="415" y="182"/>
                </a:lnTo>
                <a:lnTo>
                  <a:pt x="405" y="190"/>
                </a:lnTo>
                <a:close/>
              </a:path>
            </a:pathLst>
          </a:custGeom>
          <a:solidFill>
            <a:srgbClr val="B9933E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  <xdr:txBody>
          <a:bodyPr wrap="square"/>
          <a:lstStyle>
            <a:defPPr>
              <a:defRPr lang="es-E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lvl5pPr>
            <a:lvl6pPr marL="22860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lvl6pPr>
            <a:lvl7pPr marL="27432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lvl7pPr>
            <a:lvl8pPr marL="32004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lvl8pPr>
            <a:lvl9pPr marL="36576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lvl9pPr>
          </a:lstStyle>
          <a:p>
            <a:endParaRPr lang="es-ES"/>
          </a:p>
        </xdr:txBody>
      </xdr:sp>
      <xdr:sp macro="" textlink="">
        <xdr:nvSpPr>
          <xdr:cNvPr id="11" name="Freeform 25">
            <a:extLst>
              <a:ext uri="{FF2B5EF4-FFF2-40B4-BE49-F238E27FC236}">
                <a16:creationId xmlns:a16="http://schemas.microsoft.com/office/drawing/2014/main" id="{CAD33EC0-DBE2-4492-A3CD-BBAA4EE1410A}"/>
              </a:ext>
            </a:extLst>
          </xdr:cNvPr>
          <xdr:cNvSpPr>
            <a:spLocks/>
          </xdr:cNvSpPr>
        </xdr:nvSpPr>
        <xdr:spPr bwMode="auto">
          <a:xfrm>
            <a:off x="4330700" y="2708275"/>
            <a:ext cx="658812" cy="920750"/>
          </a:xfrm>
          <a:custGeom>
            <a:avLst/>
            <a:gdLst>
              <a:gd name="T0" fmla="*/ 2147483646 w 415"/>
              <a:gd name="T1" fmla="*/ 2147483646 h 580"/>
              <a:gd name="T2" fmla="*/ 2147483646 w 415"/>
              <a:gd name="T3" fmla="*/ 2147483646 h 580"/>
              <a:gd name="T4" fmla="*/ 2147483646 w 415"/>
              <a:gd name="T5" fmla="*/ 2147483646 h 580"/>
              <a:gd name="T6" fmla="*/ 2147483646 w 415"/>
              <a:gd name="T7" fmla="*/ 2147483646 h 580"/>
              <a:gd name="T8" fmla="*/ 2147483646 w 415"/>
              <a:gd name="T9" fmla="*/ 2147483646 h 580"/>
              <a:gd name="T10" fmla="*/ 2147483646 w 415"/>
              <a:gd name="T11" fmla="*/ 2147483646 h 580"/>
              <a:gd name="T12" fmla="*/ 2147483646 w 415"/>
              <a:gd name="T13" fmla="*/ 2147483646 h 580"/>
              <a:gd name="T14" fmla="*/ 2147483646 w 415"/>
              <a:gd name="T15" fmla="*/ 2147483646 h 580"/>
              <a:gd name="T16" fmla="*/ 2147483646 w 415"/>
              <a:gd name="T17" fmla="*/ 2147483646 h 580"/>
              <a:gd name="T18" fmla="*/ 2147483646 w 415"/>
              <a:gd name="T19" fmla="*/ 2147483646 h 580"/>
              <a:gd name="T20" fmla="*/ 2147483646 w 415"/>
              <a:gd name="T21" fmla="*/ 2147483646 h 580"/>
              <a:gd name="T22" fmla="*/ 2147483646 w 415"/>
              <a:gd name="T23" fmla="*/ 2147483646 h 580"/>
              <a:gd name="T24" fmla="*/ 2147483646 w 415"/>
              <a:gd name="T25" fmla="*/ 2147483646 h 580"/>
              <a:gd name="T26" fmla="*/ 2147483646 w 415"/>
              <a:gd name="T27" fmla="*/ 2147483646 h 580"/>
              <a:gd name="T28" fmla="*/ 2147483646 w 415"/>
              <a:gd name="T29" fmla="*/ 2147483646 h 580"/>
              <a:gd name="T30" fmla="*/ 2147483646 w 415"/>
              <a:gd name="T31" fmla="*/ 2147483646 h 580"/>
              <a:gd name="T32" fmla="*/ 2147483646 w 415"/>
              <a:gd name="T33" fmla="*/ 2147483646 h 580"/>
              <a:gd name="T34" fmla="*/ 2147483646 w 415"/>
              <a:gd name="T35" fmla="*/ 2147483646 h 580"/>
              <a:gd name="T36" fmla="*/ 2147483646 w 415"/>
              <a:gd name="T37" fmla="*/ 2147483646 h 580"/>
              <a:gd name="T38" fmla="*/ 2147483646 w 415"/>
              <a:gd name="T39" fmla="*/ 2147483646 h 580"/>
              <a:gd name="T40" fmla="*/ 2147483646 w 415"/>
              <a:gd name="T41" fmla="*/ 2147483646 h 580"/>
              <a:gd name="T42" fmla="*/ 2147483646 w 415"/>
              <a:gd name="T43" fmla="*/ 2147483646 h 580"/>
              <a:gd name="T44" fmla="*/ 2147483646 w 415"/>
              <a:gd name="T45" fmla="*/ 2147483646 h 580"/>
              <a:gd name="T46" fmla="*/ 2147483646 w 415"/>
              <a:gd name="T47" fmla="*/ 2147483646 h 580"/>
              <a:gd name="T48" fmla="*/ 2147483646 w 415"/>
              <a:gd name="T49" fmla="*/ 2147483646 h 580"/>
              <a:gd name="T50" fmla="*/ 2147483646 w 415"/>
              <a:gd name="T51" fmla="*/ 2147483646 h 580"/>
              <a:gd name="T52" fmla="*/ 2147483646 w 415"/>
              <a:gd name="T53" fmla="*/ 2147483646 h 580"/>
              <a:gd name="T54" fmla="*/ 2147483646 w 415"/>
              <a:gd name="T55" fmla="*/ 2147483646 h 580"/>
              <a:gd name="T56" fmla="*/ 2147483646 w 415"/>
              <a:gd name="T57" fmla="*/ 2147483646 h 580"/>
              <a:gd name="T58" fmla="*/ 2147483646 w 415"/>
              <a:gd name="T59" fmla="*/ 2147483646 h 580"/>
              <a:gd name="T60" fmla="*/ 2147483646 w 415"/>
              <a:gd name="T61" fmla="*/ 2147483646 h 580"/>
              <a:gd name="T62" fmla="*/ 2147483646 w 415"/>
              <a:gd name="T63" fmla="*/ 2147483646 h 580"/>
              <a:gd name="T64" fmla="*/ 2147483646 w 415"/>
              <a:gd name="T65" fmla="*/ 2147483646 h 580"/>
              <a:gd name="T66" fmla="*/ 2147483646 w 415"/>
              <a:gd name="T67" fmla="*/ 2147483646 h 580"/>
              <a:gd name="T68" fmla="*/ 2147483646 w 415"/>
              <a:gd name="T69" fmla="*/ 2147483646 h 580"/>
              <a:gd name="T70" fmla="*/ 2147483646 w 415"/>
              <a:gd name="T71" fmla="*/ 2147483646 h 580"/>
              <a:gd name="T72" fmla="*/ 0 60000 65536"/>
              <a:gd name="T73" fmla="*/ 0 60000 65536"/>
              <a:gd name="T74" fmla="*/ 0 60000 65536"/>
              <a:gd name="T75" fmla="*/ 0 60000 65536"/>
              <a:gd name="T76" fmla="*/ 0 60000 65536"/>
              <a:gd name="T77" fmla="*/ 0 60000 65536"/>
              <a:gd name="T78" fmla="*/ 0 60000 65536"/>
              <a:gd name="T79" fmla="*/ 0 60000 65536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</a:gdLst>
            <a:ahLst/>
            <a:cxnLst>
              <a:cxn ang="T72">
                <a:pos x="T0" y="T1"/>
              </a:cxn>
              <a:cxn ang="T73">
                <a:pos x="T2" y="T3"/>
              </a:cxn>
              <a:cxn ang="T74">
                <a:pos x="T4" y="T5"/>
              </a:cxn>
              <a:cxn ang="T75">
                <a:pos x="T6" y="T7"/>
              </a:cxn>
              <a:cxn ang="T76">
                <a:pos x="T8" y="T9"/>
              </a:cxn>
              <a:cxn ang="T77">
                <a:pos x="T10" y="T11"/>
              </a:cxn>
              <a:cxn ang="T78">
                <a:pos x="T12" y="T13"/>
              </a:cxn>
              <a:cxn ang="T79">
                <a:pos x="T14" y="T15"/>
              </a:cxn>
              <a:cxn ang="T80">
                <a:pos x="T16" y="T17"/>
              </a:cxn>
              <a:cxn ang="T81">
                <a:pos x="T18" y="T19"/>
              </a:cxn>
              <a:cxn ang="T82">
                <a:pos x="T20" y="T21"/>
              </a:cxn>
              <a:cxn ang="T83">
                <a:pos x="T22" y="T23"/>
              </a:cxn>
              <a:cxn ang="T84">
                <a:pos x="T24" y="T25"/>
              </a:cxn>
              <a:cxn ang="T85">
                <a:pos x="T26" y="T27"/>
              </a:cxn>
              <a:cxn ang="T86">
                <a:pos x="T28" y="T29"/>
              </a:cxn>
              <a:cxn ang="T87">
                <a:pos x="T30" y="T31"/>
              </a:cxn>
              <a:cxn ang="T88">
                <a:pos x="T32" y="T33"/>
              </a:cxn>
              <a:cxn ang="T89">
                <a:pos x="T34" y="T35"/>
              </a:cxn>
              <a:cxn ang="T90">
                <a:pos x="T36" y="T37"/>
              </a:cxn>
              <a:cxn ang="T91">
                <a:pos x="T38" y="T39"/>
              </a:cxn>
              <a:cxn ang="T92">
                <a:pos x="T40" y="T41"/>
              </a:cxn>
              <a:cxn ang="T93">
                <a:pos x="T42" y="T43"/>
              </a:cxn>
              <a:cxn ang="T94">
                <a:pos x="T44" y="T45"/>
              </a:cxn>
              <a:cxn ang="T95">
                <a:pos x="T46" y="T47"/>
              </a:cxn>
              <a:cxn ang="T96">
                <a:pos x="T48" y="T49"/>
              </a:cxn>
              <a:cxn ang="T97">
                <a:pos x="T50" y="T51"/>
              </a:cxn>
              <a:cxn ang="T98">
                <a:pos x="T52" y="T53"/>
              </a:cxn>
              <a:cxn ang="T99">
                <a:pos x="T54" y="T55"/>
              </a:cxn>
              <a:cxn ang="T100">
                <a:pos x="T56" y="T57"/>
              </a:cxn>
              <a:cxn ang="T101">
                <a:pos x="T58" y="T59"/>
              </a:cxn>
              <a:cxn ang="T102">
                <a:pos x="T60" y="T61"/>
              </a:cxn>
              <a:cxn ang="T103">
                <a:pos x="T62" y="T63"/>
              </a:cxn>
              <a:cxn ang="T104">
                <a:pos x="T64" y="T65"/>
              </a:cxn>
              <a:cxn ang="T105">
                <a:pos x="T66" y="T67"/>
              </a:cxn>
              <a:cxn ang="T106">
                <a:pos x="T68" y="T69"/>
              </a:cxn>
              <a:cxn ang="T107">
                <a:pos x="T70" y="T71"/>
              </a:cxn>
            </a:cxnLst>
            <a:rect l="0" t="0" r="r" b="b"/>
            <a:pathLst>
              <a:path w="415" h="580">
                <a:moveTo>
                  <a:pt x="405" y="190"/>
                </a:moveTo>
                <a:lnTo>
                  <a:pt x="374" y="195"/>
                </a:lnTo>
                <a:lnTo>
                  <a:pt x="361" y="213"/>
                </a:lnTo>
                <a:lnTo>
                  <a:pt x="343" y="218"/>
                </a:lnTo>
                <a:lnTo>
                  <a:pt x="352" y="255"/>
                </a:lnTo>
                <a:lnTo>
                  <a:pt x="338" y="300"/>
                </a:lnTo>
                <a:lnTo>
                  <a:pt x="343" y="326"/>
                </a:lnTo>
                <a:lnTo>
                  <a:pt x="331" y="355"/>
                </a:lnTo>
                <a:lnTo>
                  <a:pt x="334" y="387"/>
                </a:lnTo>
                <a:lnTo>
                  <a:pt x="272" y="413"/>
                </a:lnTo>
                <a:lnTo>
                  <a:pt x="267" y="542"/>
                </a:lnTo>
                <a:lnTo>
                  <a:pt x="242" y="546"/>
                </a:lnTo>
                <a:lnTo>
                  <a:pt x="228" y="541"/>
                </a:lnTo>
                <a:lnTo>
                  <a:pt x="246" y="540"/>
                </a:lnTo>
                <a:lnTo>
                  <a:pt x="233" y="530"/>
                </a:lnTo>
                <a:lnTo>
                  <a:pt x="219" y="541"/>
                </a:lnTo>
                <a:lnTo>
                  <a:pt x="204" y="539"/>
                </a:lnTo>
                <a:lnTo>
                  <a:pt x="207" y="518"/>
                </a:lnTo>
                <a:lnTo>
                  <a:pt x="199" y="535"/>
                </a:lnTo>
                <a:lnTo>
                  <a:pt x="176" y="528"/>
                </a:lnTo>
                <a:lnTo>
                  <a:pt x="144" y="533"/>
                </a:lnTo>
                <a:lnTo>
                  <a:pt x="142" y="523"/>
                </a:lnTo>
                <a:lnTo>
                  <a:pt x="166" y="524"/>
                </a:lnTo>
                <a:lnTo>
                  <a:pt x="170" y="515"/>
                </a:lnTo>
                <a:lnTo>
                  <a:pt x="164" y="504"/>
                </a:lnTo>
                <a:lnTo>
                  <a:pt x="163" y="522"/>
                </a:lnTo>
                <a:lnTo>
                  <a:pt x="139" y="516"/>
                </a:lnTo>
                <a:lnTo>
                  <a:pt x="138" y="509"/>
                </a:lnTo>
                <a:lnTo>
                  <a:pt x="131" y="514"/>
                </a:lnTo>
                <a:lnTo>
                  <a:pt x="135" y="533"/>
                </a:lnTo>
                <a:lnTo>
                  <a:pt x="92" y="551"/>
                </a:lnTo>
                <a:lnTo>
                  <a:pt x="48" y="580"/>
                </a:lnTo>
                <a:lnTo>
                  <a:pt x="48" y="549"/>
                </a:lnTo>
                <a:lnTo>
                  <a:pt x="30" y="506"/>
                </a:lnTo>
                <a:lnTo>
                  <a:pt x="34" y="495"/>
                </a:lnTo>
                <a:lnTo>
                  <a:pt x="15" y="477"/>
                </a:lnTo>
                <a:lnTo>
                  <a:pt x="21" y="462"/>
                </a:lnTo>
                <a:lnTo>
                  <a:pt x="18" y="441"/>
                </a:lnTo>
                <a:lnTo>
                  <a:pt x="45" y="427"/>
                </a:lnTo>
                <a:lnTo>
                  <a:pt x="23" y="393"/>
                </a:lnTo>
                <a:lnTo>
                  <a:pt x="0" y="377"/>
                </a:lnTo>
                <a:lnTo>
                  <a:pt x="16" y="350"/>
                </a:lnTo>
                <a:lnTo>
                  <a:pt x="69" y="300"/>
                </a:lnTo>
                <a:lnTo>
                  <a:pt x="46" y="274"/>
                </a:lnTo>
                <a:lnTo>
                  <a:pt x="48" y="244"/>
                </a:lnTo>
                <a:lnTo>
                  <a:pt x="17" y="234"/>
                </a:lnTo>
                <a:lnTo>
                  <a:pt x="3" y="203"/>
                </a:lnTo>
                <a:lnTo>
                  <a:pt x="9" y="193"/>
                </a:lnTo>
                <a:lnTo>
                  <a:pt x="29" y="202"/>
                </a:lnTo>
                <a:lnTo>
                  <a:pt x="71" y="188"/>
                </a:lnTo>
                <a:lnTo>
                  <a:pt x="78" y="176"/>
                </a:lnTo>
                <a:lnTo>
                  <a:pt x="74" y="158"/>
                </a:lnTo>
                <a:lnTo>
                  <a:pt x="79" y="149"/>
                </a:lnTo>
                <a:lnTo>
                  <a:pt x="112" y="110"/>
                </a:lnTo>
                <a:lnTo>
                  <a:pt x="144" y="92"/>
                </a:lnTo>
                <a:lnTo>
                  <a:pt x="165" y="118"/>
                </a:lnTo>
                <a:lnTo>
                  <a:pt x="174" y="118"/>
                </a:lnTo>
                <a:lnTo>
                  <a:pt x="204" y="71"/>
                </a:lnTo>
                <a:lnTo>
                  <a:pt x="234" y="36"/>
                </a:lnTo>
                <a:lnTo>
                  <a:pt x="255" y="24"/>
                </a:lnTo>
                <a:lnTo>
                  <a:pt x="269" y="0"/>
                </a:lnTo>
                <a:lnTo>
                  <a:pt x="298" y="47"/>
                </a:lnTo>
                <a:lnTo>
                  <a:pt x="298" y="62"/>
                </a:lnTo>
                <a:lnTo>
                  <a:pt x="280" y="79"/>
                </a:lnTo>
                <a:lnTo>
                  <a:pt x="296" y="87"/>
                </a:lnTo>
                <a:lnTo>
                  <a:pt x="300" y="100"/>
                </a:lnTo>
                <a:lnTo>
                  <a:pt x="328" y="102"/>
                </a:lnTo>
                <a:lnTo>
                  <a:pt x="350" y="115"/>
                </a:lnTo>
                <a:lnTo>
                  <a:pt x="374" y="143"/>
                </a:lnTo>
                <a:lnTo>
                  <a:pt x="398" y="154"/>
                </a:lnTo>
                <a:lnTo>
                  <a:pt x="415" y="175"/>
                </a:lnTo>
                <a:lnTo>
                  <a:pt x="415" y="182"/>
                </a:lnTo>
                <a:lnTo>
                  <a:pt x="405" y="190"/>
                </a:lnTo>
                <a:close/>
              </a:path>
            </a:pathLst>
          </a:custGeom>
          <a:solidFill>
            <a:srgbClr val="B9933E"/>
          </a:solidFill>
          <a:ln w="5" cap="flat">
            <a:solidFill>
              <a:srgbClr val="000000"/>
            </a:solidFill>
            <a:prstDash val="solid"/>
            <a:miter lim="800000"/>
            <a:headEnd/>
            <a:tailEnd/>
          </a:ln>
        </xdr:spPr>
        <xdr:txBody>
          <a:bodyPr wrap="square"/>
          <a:lstStyle>
            <a:defPPr>
              <a:defRPr lang="es-E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lvl5pPr>
            <a:lvl6pPr marL="22860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lvl6pPr>
            <a:lvl7pPr marL="27432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lvl7pPr>
            <a:lvl8pPr marL="32004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lvl8pPr>
            <a:lvl9pPr marL="36576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lvl9pPr>
          </a:lstStyle>
          <a:p>
            <a:endParaRPr lang="es-ES"/>
          </a:p>
        </xdr:txBody>
      </xdr:sp>
      <xdr:sp macro="" textlink="">
        <xdr:nvSpPr>
          <xdr:cNvPr id="12" name="Freeform 26">
            <a:extLst>
              <a:ext uri="{FF2B5EF4-FFF2-40B4-BE49-F238E27FC236}">
                <a16:creationId xmlns:a16="http://schemas.microsoft.com/office/drawing/2014/main" id="{321EB174-F7C0-4802-869F-01565260F48A}"/>
              </a:ext>
            </a:extLst>
          </xdr:cNvPr>
          <xdr:cNvSpPr>
            <a:spLocks noEditPoints="1"/>
          </xdr:cNvSpPr>
        </xdr:nvSpPr>
        <xdr:spPr bwMode="auto">
          <a:xfrm>
            <a:off x="4754562" y="2995613"/>
            <a:ext cx="725488" cy="585787"/>
          </a:xfrm>
          <a:custGeom>
            <a:avLst/>
            <a:gdLst>
              <a:gd name="T0" fmla="*/ 2147483646 w 457"/>
              <a:gd name="T1" fmla="*/ 2147483646 h 370"/>
              <a:gd name="T2" fmla="*/ 2147483646 w 457"/>
              <a:gd name="T3" fmla="*/ 2147483646 h 370"/>
              <a:gd name="T4" fmla="*/ 2147483646 w 457"/>
              <a:gd name="T5" fmla="*/ 2147483646 h 370"/>
              <a:gd name="T6" fmla="*/ 2147483646 w 457"/>
              <a:gd name="T7" fmla="*/ 2147483646 h 370"/>
              <a:gd name="T8" fmla="*/ 2147483646 w 457"/>
              <a:gd name="T9" fmla="*/ 2147483646 h 370"/>
              <a:gd name="T10" fmla="*/ 2147483646 w 457"/>
              <a:gd name="T11" fmla="*/ 2147483646 h 370"/>
              <a:gd name="T12" fmla="*/ 2147483646 w 457"/>
              <a:gd name="T13" fmla="*/ 2147483646 h 370"/>
              <a:gd name="T14" fmla="*/ 2147483646 w 457"/>
              <a:gd name="T15" fmla="*/ 2147483646 h 370"/>
              <a:gd name="T16" fmla="*/ 2147483646 w 457"/>
              <a:gd name="T17" fmla="*/ 2147483646 h 370"/>
              <a:gd name="T18" fmla="*/ 2147483646 w 457"/>
              <a:gd name="T19" fmla="*/ 2147483646 h 370"/>
              <a:gd name="T20" fmla="*/ 2147483646 w 457"/>
              <a:gd name="T21" fmla="*/ 2147483646 h 370"/>
              <a:gd name="T22" fmla="*/ 2147483646 w 457"/>
              <a:gd name="T23" fmla="*/ 2147483646 h 370"/>
              <a:gd name="T24" fmla="*/ 2147483646 w 457"/>
              <a:gd name="T25" fmla="*/ 2147483646 h 370"/>
              <a:gd name="T26" fmla="*/ 2147483646 w 457"/>
              <a:gd name="T27" fmla="*/ 2147483646 h 370"/>
              <a:gd name="T28" fmla="*/ 2147483646 w 457"/>
              <a:gd name="T29" fmla="*/ 2147483646 h 370"/>
              <a:gd name="T30" fmla="*/ 2147483646 w 457"/>
              <a:gd name="T31" fmla="*/ 2147483646 h 370"/>
              <a:gd name="T32" fmla="*/ 2147483646 w 457"/>
              <a:gd name="T33" fmla="*/ 2147483646 h 370"/>
              <a:gd name="T34" fmla="*/ 2147483646 w 457"/>
              <a:gd name="T35" fmla="*/ 2147483646 h 370"/>
              <a:gd name="T36" fmla="*/ 0 w 457"/>
              <a:gd name="T37" fmla="*/ 2147483646 h 370"/>
              <a:gd name="T38" fmla="*/ 2147483646 w 457"/>
              <a:gd name="T39" fmla="*/ 2147483646 h 370"/>
              <a:gd name="T40" fmla="*/ 2147483646 w 457"/>
              <a:gd name="T41" fmla="*/ 2147483646 h 370"/>
              <a:gd name="T42" fmla="*/ 2147483646 w 457"/>
              <a:gd name="T43" fmla="*/ 2147483646 h 370"/>
              <a:gd name="T44" fmla="*/ 2147483646 w 457"/>
              <a:gd name="T45" fmla="*/ 2147483646 h 370"/>
              <a:gd name="T46" fmla="*/ 2147483646 w 457"/>
              <a:gd name="T47" fmla="*/ 2147483646 h 370"/>
              <a:gd name="T48" fmla="*/ 2147483646 w 457"/>
              <a:gd name="T49" fmla="*/ 0 h 370"/>
              <a:gd name="T50" fmla="*/ 2147483646 w 457"/>
              <a:gd name="T51" fmla="*/ 2147483646 h 370"/>
              <a:gd name="T52" fmla="*/ 2147483646 w 457"/>
              <a:gd name="T53" fmla="*/ 2147483646 h 370"/>
              <a:gd name="T54" fmla="*/ 2147483646 w 457"/>
              <a:gd name="T55" fmla="*/ 2147483646 h 370"/>
              <a:gd name="T56" fmla="*/ 2147483646 w 457"/>
              <a:gd name="T57" fmla="*/ 2147483646 h 370"/>
              <a:gd name="T58" fmla="*/ 2147483646 w 457"/>
              <a:gd name="T59" fmla="*/ 2147483646 h 370"/>
              <a:gd name="T60" fmla="*/ 2147483646 w 457"/>
              <a:gd name="T61" fmla="*/ 2147483646 h 370"/>
              <a:gd name="T62" fmla="*/ 2147483646 w 457"/>
              <a:gd name="T63" fmla="*/ 2147483646 h 370"/>
              <a:gd name="T64" fmla="*/ 2147483646 w 457"/>
              <a:gd name="T65" fmla="*/ 2147483646 h 370"/>
              <a:gd name="T66" fmla="*/ 2147483646 w 457"/>
              <a:gd name="T67" fmla="*/ 2147483646 h 370"/>
              <a:gd name="T68" fmla="*/ 2147483646 w 457"/>
              <a:gd name="T69" fmla="*/ 2147483646 h 370"/>
              <a:gd name="T70" fmla="*/ 2147483646 w 457"/>
              <a:gd name="T71" fmla="*/ 2147483646 h 370"/>
              <a:gd name="T72" fmla="*/ 2147483646 w 457"/>
              <a:gd name="T73" fmla="*/ 2147483646 h 370"/>
              <a:gd name="T74" fmla="*/ 0 60000 65536"/>
              <a:gd name="T75" fmla="*/ 0 60000 65536"/>
              <a:gd name="T76" fmla="*/ 0 60000 65536"/>
              <a:gd name="T77" fmla="*/ 0 60000 65536"/>
              <a:gd name="T78" fmla="*/ 0 60000 65536"/>
              <a:gd name="T79" fmla="*/ 0 60000 65536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</a:gdLst>
            <a:ahLst/>
            <a:cxnLst>
              <a:cxn ang="T74">
                <a:pos x="T0" y="T1"/>
              </a:cxn>
              <a:cxn ang="T75">
                <a:pos x="T2" y="T3"/>
              </a:cxn>
              <a:cxn ang="T76">
                <a:pos x="T4" y="T5"/>
              </a:cxn>
              <a:cxn ang="T77">
                <a:pos x="T6" y="T7"/>
              </a:cxn>
              <a:cxn ang="T78">
                <a:pos x="T8" y="T9"/>
              </a:cxn>
              <a:cxn ang="T79">
                <a:pos x="T10" y="T11"/>
              </a:cxn>
              <a:cxn ang="T80">
                <a:pos x="T12" y="T13"/>
              </a:cxn>
              <a:cxn ang="T81">
                <a:pos x="T14" y="T15"/>
              </a:cxn>
              <a:cxn ang="T82">
                <a:pos x="T16" y="T17"/>
              </a:cxn>
              <a:cxn ang="T83">
                <a:pos x="T18" y="T19"/>
              </a:cxn>
              <a:cxn ang="T84">
                <a:pos x="T20" y="T21"/>
              </a:cxn>
              <a:cxn ang="T85">
                <a:pos x="T22" y="T23"/>
              </a:cxn>
              <a:cxn ang="T86">
                <a:pos x="T24" y="T25"/>
              </a:cxn>
              <a:cxn ang="T87">
                <a:pos x="T26" y="T27"/>
              </a:cxn>
              <a:cxn ang="T88">
                <a:pos x="T28" y="T29"/>
              </a:cxn>
              <a:cxn ang="T89">
                <a:pos x="T30" y="T31"/>
              </a:cxn>
              <a:cxn ang="T90">
                <a:pos x="T32" y="T33"/>
              </a:cxn>
              <a:cxn ang="T91">
                <a:pos x="T34" y="T35"/>
              </a:cxn>
              <a:cxn ang="T92">
                <a:pos x="T36" y="T37"/>
              </a:cxn>
              <a:cxn ang="T93">
                <a:pos x="T38" y="T39"/>
              </a:cxn>
              <a:cxn ang="T94">
                <a:pos x="T40" y="T41"/>
              </a:cxn>
              <a:cxn ang="T95">
                <a:pos x="T42" y="T43"/>
              </a:cxn>
              <a:cxn ang="T96">
                <a:pos x="T44" y="T45"/>
              </a:cxn>
              <a:cxn ang="T97">
                <a:pos x="T46" y="T47"/>
              </a:cxn>
              <a:cxn ang="T98">
                <a:pos x="T48" y="T49"/>
              </a:cxn>
              <a:cxn ang="T99">
                <a:pos x="T50" y="T51"/>
              </a:cxn>
              <a:cxn ang="T100">
                <a:pos x="T52" y="T53"/>
              </a:cxn>
              <a:cxn ang="T101">
                <a:pos x="T54" y="T55"/>
              </a:cxn>
              <a:cxn ang="T102">
                <a:pos x="T56" y="T57"/>
              </a:cxn>
              <a:cxn ang="T103">
                <a:pos x="T58" y="T59"/>
              </a:cxn>
              <a:cxn ang="T104">
                <a:pos x="T60" y="T61"/>
              </a:cxn>
              <a:cxn ang="T105">
                <a:pos x="T62" y="T63"/>
              </a:cxn>
              <a:cxn ang="T106">
                <a:pos x="T64" y="T65"/>
              </a:cxn>
              <a:cxn ang="T107">
                <a:pos x="T66" y="T67"/>
              </a:cxn>
              <a:cxn ang="T108">
                <a:pos x="T68" y="T69"/>
              </a:cxn>
              <a:cxn ang="T109">
                <a:pos x="T70" y="T71"/>
              </a:cxn>
              <a:cxn ang="T110">
                <a:pos x="T72" y="T73"/>
              </a:cxn>
            </a:cxnLst>
            <a:rect l="0" t="0" r="r" b="b"/>
            <a:pathLst>
              <a:path w="457" h="370">
                <a:moveTo>
                  <a:pt x="456" y="196"/>
                </a:moveTo>
                <a:lnTo>
                  <a:pt x="457" y="231"/>
                </a:lnTo>
                <a:lnTo>
                  <a:pt x="432" y="274"/>
                </a:lnTo>
                <a:lnTo>
                  <a:pt x="436" y="279"/>
                </a:lnTo>
                <a:lnTo>
                  <a:pt x="383" y="337"/>
                </a:lnTo>
                <a:lnTo>
                  <a:pt x="349" y="347"/>
                </a:lnTo>
                <a:lnTo>
                  <a:pt x="326" y="367"/>
                </a:lnTo>
                <a:lnTo>
                  <a:pt x="309" y="363"/>
                </a:lnTo>
                <a:lnTo>
                  <a:pt x="320" y="354"/>
                </a:lnTo>
                <a:lnTo>
                  <a:pt x="328" y="358"/>
                </a:lnTo>
                <a:lnTo>
                  <a:pt x="319" y="335"/>
                </a:lnTo>
                <a:lnTo>
                  <a:pt x="292" y="316"/>
                </a:lnTo>
                <a:lnTo>
                  <a:pt x="275" y="324"/>
                </a:lnTo>
                <a:lnTo>
                  <a:pt x="275" y="336"/>
                </a:lnTo>
                <a:lnTo>
                  <a:pt x="262" y="331"/>
                </a:lnTo>
                <a:lnTo>
                  <a:pt x="272" y="354"/>
                </a:lnTo>
                <a:lnTo>
                  <a:pt x="226" y="342"/>
                </a:lnTo>
                <a:lnTo>
                  <a:pt x="186" y="348"/>
                </a:lnTo>
                <a:lnTo>
                  <a:pt x="150" y="365"/>
                </a:lnTo>
                <a:lnTo>
                  <a:pt x="106" y="370"/>
                </a:lnTo>
                <a:lnTo>
                  <a:pt x="104" y="366"/>
                </a:lnTo>
                <a:lnTo>
                  <a:pt x="115" y="364"/>
                </a:lnTo>
                <a:lnTo>
                  <a:pt x="106" y="357"/>
                </a:lnTo>
                <a:lnTo>
                  <a:pt x="99" y="369"/>
                </a:lnTo>
                <a:lnTo>
                  <a:pt x="83" y="368"/>
                </a:lnTo>
                <a:lnTo>
                  <a:pt x="75" y="362"/>
                </a:lnTo>
                <a:lnTo>
                  <a:pt x="89" y="348"/>
                </a:lnTo>
                <a:lnTo>
                  <a:pt x="84" y="347"/>
                </a:lnTo>
                <a:lnTo>
                  <a:pt x="83" y="329"/>
                </a:lnTo>
                <a:lnTo>
                  <a:pt x="91" y="319"/>
                </a:lnTo>
                <a:lnTo>
                  <a:pt x="88" y="307"/>
                </a:lnTo>
                <a:lnTo>
                  <a:pt x="87" y="321"/>
                </a:lnTo>
                <a:lnTo>
                  <a:pt x="61" y="343"/>
                </a:lnTo>
                <a:lnTo>
                  <a:pt x="49" y="340"/>
                </a:lnTo>
                <a:lnTo>
                  <a:pt x="44" y="330"/>
                </a:lnTo>
                <a:lnTo>
                  <a:pt x="46" y="341"/>
                </a:lnTo>
                <a:lnTo>
                  <a:pt x="37" y="349"/>
                </a:lnTo>
                <a:lnTo>
                  <a:pt x="0" y="361"/>
                </a:lnTo>
                <a:lnTo>
                  <a:pt x="5" y="232"/>
                </a:lnTo>
                <a:lnTo>
                  <a:pt x="67" y="206"/>
                </a:lnTo>
                <a:lnTo>
                  <a:pt x="64" y="174"/>
                </a:lnTo>
                <a:lnTo>
                  <a:pt x="76" y="145"/>
                </a:lnTo>
                <a:lnTo>
                  <a:pt x="71" y="119"/>
                </a:lnTo>
                <a:lnTo>
                  <a:pt x="85" y="74"/>
                </a:lnTo>
                <a:lnTo>
                  <a:pt x="76" y="37"/>
                </a:lnTo>
                <a:lnTo>
                  <a:pt x="94" y="32"/>
                </a:lnTo>
                <a:lnTo>
                  <a:pt x="107" y="14"/>
                </a:lnTo>
                <a:lnTo>
                  <a:pt x="138" y="9"/>
                </a:lnTo>
                <a:lnTo>
                  <a:pt x="148" y="1"/>
                </a:lnTo>
                <a:lnTo>
                  <a:pt x="157" y="0"/>
                </a:lnTo>
                <a:lnTo>
                  <a:pt x="166" y="11"/>
                </a:lnTo>
                <a:lnTo>
                  <a:pt x="175" y="38"/>
                </a:lnTo>
                <a:lnTo>
                  <a:pt x="198" y="38"/>
                </a:lnTo>
                <a:lnTo>
                  <a:pt x="220" y="50"/>
                </a:lnTo>
                <a:lnTo>
                  <a:pt x="258" y="48"/>
                </a:lnTo>
                <a:lnTo>
                  <a:pt x="267" y="72"/>
                </a:lnTo>
                <a:lnTo>
                  <a:pt x="285" y="83"/>
                </a:lnTo>
                <a:lnTo>
                  <a:pt x="296" y="101"/>
                </a:lnTo>
                <a:lnTo>
                  <a:pt x="322" y="91"/>
                </a:lnTo>
                <a:lnTo>
                  <a:pt x="352" y="138"/>
                </a:lnTo>
                <a:lnTo>
                  <a:pt x="372" y="155"/>
                </a:lnTo>
                <a:lnTo>
                  <a:pt x="456" y="196"/>
                </a:lnTo>
                <a:close/>
                <a:moveTo>
                  <a:pt x="80" y="333"/>
                </a:moveTo>
                <a:lnTo>
                  <a:pt x="81" y="352"/>
                </a:lnTo>
                <a:lnTo>
                  <a:pt x="74" y="357"/>
                </a:lnTo>
                <a:lnTo>
                  <a:pt x="69" y="348"/>
                </a:lnTo>
                <a:lnTo>
                  <a:pt x="65" y="358"/>
                </a:lnTo>
                <a:lnTo>
                  <a:pt x="60" y="349"/>
                </a:lnTo>
                <a:lnTo>
                  <a:pt x="79" y="335"/>
                </a:lnTo>
                <a:lnTo>
                  <a:pt x="80" y="333"/>
                </a:lnTo>
                <a:close/>
                <a:moveTo>
                  <a:pt x="58" y="354"/>
                </a:moveTo>
                <a:lnTo>
                  <a:pt x="58" y="361"/>
                </a:lnTo>
                <a:lnTo>
                  <a:pt x="39" y="356"/>
                </a:lnTo>
                <a:lnTo>
                  <a:pt x="37" y="354"/>
                </a:lnTo>
                <a:lnTo>
                  <a:pt x="58" y="354"/>
                </a:lnTo>
                <a:close/>
              </a:path>
            </a:pathLst>
          </a:custGeom>
          <a:solidFill>
            <a:srgbClr val="B9933E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  <xdr:txBody>
          <a:bodyPr wrap="square"/>
          <a:lstStyle>
            <a:defPPr>
              <a:defRPr lang="es-E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lvl5pPr>
            <a:lvl6pPr marL="22860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lvl6pPr>
            <a:lvl7pPr marL="27432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lvl7pPr>
            <a:lvl8pPr marL="32004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lvl8pPr>
            <a:lvl9pPr marL="36576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lvl9pPr>
          </a:lstStyle>
          <a:p>
            <a:endParaRPr lang="es-ES"/>
          </a:p>
        </xdr:txBody>
      </xdr:sp>
      <xdr:sp macro="" textlink="">
        <xdr:nvSpPr>
          <xdr:cNvPr id="13" name="Freeform 27">
            <a:extLst>
              <a:ext uri="{FF2B5EF4-FFF2-40B4-BE49-F238E27FC236}">
                <a16:creationId xmlns:a16="http://schemas.microsoft.com/office/drawing/2014/main" id="{EC1A3665-42EF-4762-9267-0C52AF297CDA}"/>
              </a:ext>
            </a:extLst>
          </xdr:cNvPr>
          <xdr:cNvSpPr>
            <a:spLocks noEditPoints="1"/>
          </xdr:cNvSpPr>
        </xdr:nvSpPr>
        <xdr:spPr bwMode="auto">
          <a:xfrm>
            <a:off x="4754562" y="2995613"/>
            <a:ext cx="725488" cy="587375"/>
          </a:xfrm>
          <a:custGeom>
            <a:avLst/>
            <a:gdLst>
              <a:gd name="T0" fmla="*/ 2147483646 w 457"/>
              <a:gd name="T1" fmla="*/ 2147483646 h 370"/>
              <a:gd name="T2" fmla="*/ 2147483646 w 457"/>
              <a:gd name="T3" fmla="*/ 2147483646 h 370"/>
              <a:gd name="T4" fmla="*/ 2147483646 w 457"/>
              <a:gd name="T5" fmla="*/ 2147483646 h 370"/>
              <a:gd name="T6" fmla="*/ 2147483646 w 457"/>
              <a:gd name="T7" fmla="*/ 2147483646 h 370"/>
              <a:gd name="T8" fmla="*/ 2147483646 w 457"/>
              <a:gd name="T9" fmla="*/ 2147483646 h 370"/>
              <a:gd name="T10" fmla="*/ 2147483646 w 457"/>
              <a:gd name="T11" fmla="*/ 2147483646 h 370"/>
              <a:gd name="T12" fmla="*/ 2147483646 w 457"/>
              <a:gd name="T13" fmla="*/ 2147483646 h 370"/>
              <a:gd name="T14" fmla="*/ 2147483646 w 457"/>
              <a:gd name="T15" fmla="*/ 2147483646 h 370"/>
              <a:gd name="T16" fmla="*/ 2147483646 w 457"/>
              <a:gd name="T17" fmla="*/ 2147483646 h 370"/>
              <a:gd name="T18" fmla="*/ 2147483646 w 457"/>
              <a:gd name="T19" fmla="*/ 2147483646 h 370"/>
              <a:gd name="T20" fmla="*/ 2147483646 w 457"/>
              <a:gd name="T21" fmla="*/ 2147483646 h 370"/>
              <a:gd name="T22" fmla="*/ 2147483646 w 457"/>
              <a:gd name="T23" fmla="*/ 2147483646 h 370"/>
              <a:gd name="T24" fmla="*/ 2147483646 w 457"/>
              <a:gd name="T25" fmla="*/ 2147483646 h 370"/>
              <a:gd name="T26" fmla="*/ 2147483646 w 457"/>
              <a:gd name="T27" fmla="*/ 2147483646 h 370"/>
              <a:gd name="T28" fmla="*/ 2147483646 w 457"/>
              <a:gd name="T29" fmla="*/ 2147483646 h 370"/>
              <a:gd name="T30" fmla="*/ 2147483646 w 457"/>
              <a:gd name="T31" fmla="*/ 2147483646 h 370"/>
              <a:gd name="T32" fmla="*/ 2147483646 w 457"/>
              <a:gd name="T33" fmla="*/ 2147483646 h 370"/>
              <a:gd name="T34" fmla="*/ 2147483646 w 457"/>
              <a:gd name="T35" fmla="*/ 2147483646 h 370"/>
              <a:gd name="T36" fmla="*/ 0 w 457"/>
              <a:gd name="T37" fmla="*/ 2147483646 h 370"/>
              <a:gd name="T38" fmla="*/ 2147483646 w 457"/>
              <a:gd name="T39" fmla="*/ 2147483646 h 370"/>
              <a:gd name="T40" fmla="*/ 2147483646 w 457"/>
              <a:gd name="T41" fmla="*/ 2147483646 h 370"/>
              <a:gd name="T42" fmla="*/ 2147483646 w 457"/>
              <a:gd name="T43" fmla="*/ 2147483646 h 370"/>
              <a:gd name="T44" fmla="*/ 2147483646 w 457"/>
              <a:gd name="T45" fmla="*/ 2147483646 h 370"/>
              <a:gd name="T46" fmla="*/ 2147483646 w 457"/>
              <a:gd name="T47" fmla="*/ 2147483646 h 370"/>
              <a:gd name="T48" fmla="*/ 2147483646 w 457"/>
              <a:gd name="T49" fmla="*/ 0 h 370"/>
              <a:gd name="T50" fmla="*/ 2147483646 w 457"/>
              <a:gd name="T51" fmla="*/ 2147483646 h 370"/>
              <a:gd name="T52" fmla="*/ 2147483646 w 457"/>
              <a:gd name="T53" fmla="*/ 2147483646 h 370"/>
              <a:gd name="T54" fmla="*/ 2147483646 w 457"/>
              <a:gd name="T55" fmla="*/ 2147483646 h 370"/>
              <a:gd name="T56" fmla="*/ 2147483646 w 457"/>
              <a:gd name="T57" fmla="*/ 2147483646 h 370"/>
              <a:gd name="T58" fmla="*/ 2147483646 w 457"/>
              <a:gd name="T59" fmla="*/ 2147483646 h 370"/>
              <a:gd name="T60" fmla="*/ 2147483646 w 457"/>
              <a:gd name="T61" fmla="*/ 2147483646 h 370"/>
              <a:gd name="T62" fmla="*/ 2147483646 w 457"/>
              <a:gd name="T63" fmla="*/ 2147483646 h 370"/>
              <a:gd name="T64" fmla="*/ 2147483646 w 457"/>
              <a:gd name="T65" fmla="*/ 2147483646 h 370"/>
              <a:gd name="T66" fmla="*/ 2147483646 w 457"/>
              <a:gd name="T67" fmla="*/ 2147483646 h 370"/>
              <a:gd name="T68" fmla="*/ 2147483646 w 457"/>
              <a:gd name="T69" fmla="*/ 2147483646 h 370"/>
              <a:gd name="T70" fmla="*/ 2147483646 w 457"/>
              <a:gd name="T71" fmla="*/ 2147483646 h 370"/>
              <a:gd name="T72" fmla="*/ 2147483646 w 457"/>
              <a:gd name="T73" fmla="*/ 2147483646 h 370"/>
              <a:gd name="T74" fmla="*/ 0 60000 65536"/>
              <a:gd name="T75" fmla="*/ 0 60000 65536"/>
              <a:gd name="T76" fmla="*/ 0 60000 65536"/>
              <a:gd name="T77" fmla="*/ 0 60000 65536"/>
              <a:gd name="T78" fmla="*/ 0 60000 65536"/>
              <a:gd name="T79" fmla="*/ 0 60000 65536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</a:gdLst>
            <a:ahLst/>
            <a:cxnLst>
              <a:cxn ang="T74">
                <a:pos x="T0" y="T1"/>
              </a:cxn>
              <a:cxn ang="T75">
                <a:pos x="T2" y="T3"/>
              </a:cxn>
              <a:cxn ang="T76">
                <a:pos x="T4" y="T5"/>
              </a:cxn>
              <a:cxn ang="T77">
                <a:pos x="T6" y="T7"/>
              </a:cxn>
              <a:cxn ang="T78">
                <a:pos x="T8" y="T9"/>
              </a:cxn>
              <a:cxn ang="T79">
                <a:pos x="T10" y="T11"/>
              </a:cxn>
              <a:cxn ang="T80">
                <a:pos x="T12" y="T13"/>
              </a:cxn>
              <a:cxn ang="T81">
                <a:pos x="T14" y="T15"/>
              </a:cxn>
              <a:cxn ang="T82">
                <a:pos x="T16" y="T17"/>
              </a:cxn>
              <a:cxn ang="T83">
                <a:pos x="T18" y="T19"/>
              </a:cxn>
              <a:cxn ang="T84">
                <a:pos x="T20" y="T21"/>
              </a:cxn>
              <a:cxn ang="T85">
                <a:pos x="T22" y="T23"/>
              </a:cxn>
              <a:cxn ang="T86">
                <a:pos x="T24" y="T25"/>
              </a:cxn>
              <a:cxn ang="T87">
                <a:pos x="T26" y="T27"/>
              </a:cxn>
              <a:cxn ang="T88">
                <a:pos x="T28" y="T29"/>
              </a:cxn>
              <a:cxn ang="T89">
                <a:pos x="T30" y="T31"/>
              </a:cxn>
              <a:cxn ang="T90">
                <a:pos x="T32" y="T33"/>
              </a:cxn>
              <a:cxn ang="T91">
                <a:pos x="T34" y="T35"/>
              </a:cxn>
              <a:cxn ang="T92">
                <a:pos x="T36" y="T37"/>
              </a:cxn>
              <a:cxn ang="T93">
                <a:pos x="T38" y="T39"/>
              </a:cxn>
              <a:cxn ang="T94">
                <a:pos x="T40" y="T41"/>
              </a:cxn>
              <a:cxn ang="T95">
                <a:pos x="T42" y="T43"/>
              </a:cxn>
              <a:cxn ang="T96">
                <a:pos x="T44" y="T45"/>
              </a:cxn>
              <a:cxn ang="T97">
                <a:pos x="T46" y="T47"/>
              </a:cxn>
              <a:cxn ang="T98">
                <a:pos x="T48" y="T49"/>
              </a:cxn>
              <a:cxn ang="T99">
                <a:pos x="T50" y="T51"/>
              </a:cxn>
              <a:cxn ang="T100">
                <a:pos x="T52" y="T53"/>
              </a:cxn>
              <a:cxn ang="T101">
                <a:pos x="T54" y="T55"/>
              </a:cxn>
              <a:cxn ang="T102">
                <a:pos x="T56" y="T57"/>
              </a:cxn>
              <a:cxn ang="T103">
                <a:pos x="T58" y="T59"/>
              </a:cxn>
              <a:cxn ang="T104">
                <a:pos x="T60" y="T61"/>
              </a:cxn>
              <a:cxn ang="T105">
                <a:pos x="T62" y="T63"/>
              </a:cxn>
              <a:cxn ang="T106">
                <a:pos x="T64" y="T65"/>
              </a:cxn>
              <a:cxn ang="T107">
                <a:pos x="T66" y="T67"/>
              </a:cxn>
              <a:cxn ang="T108">
                <a:pos x="T68" y="T69"/>
              </a:cxn>
              <a:cxn ang="T109">
                <a:pos x="T70" y="T71"/>
              </a:cxn>
              <a:cxn ang="T110">
                <a:pos x="T72" y="T73"/>
              </a:cxn>
            </a:cxnLst>
            <a:rect l="0" t="0" r="r" b="b"/>
            <a:pathLst>
              <a:path w="457" h="370">
                <a:moveTo>
                  <a:pt x="456" y="196"/>
                </a:moveTo>
                <a:lnTo>
                  <a:pt x="457" y="231"/>
                </a:lnTo>
                <a:lnTo>
                  <a:pt x="432" y="274"/>
                </a:lnTo>
                <a:lnTo>
                  <a:pt x="436" y="279"/>
                </a:lnTo>
                <a:lnTo>
                  <a:pt x="383" y="337"/>
                </a:lnTo>
                <a:lnTo>
                  <a:pt x="349" y="347"/>
                </a:lnTo>
                <a:lnTo>
                  <a:pt x="326" y="367"/>
                </a:lnTo>
                <a:lnTo>
                  <a:pt x="309" y="363"/>
                </a:lnTo>
                <a:lnTo>
                  <a:pt x="320" y="354"/>
                </a:lnTo>
                <a:lnTo>
                  <a:pt x="328" y="358"/>
                </a:lnTo>
                <a:lnTo>
                  <a:pt x="319" y="335"/>
                </a:lnTo>
                <a:lnTo>
                  <a:pt x="292" y="316"/>
                </a:lnTo>
                <a:lnTo>
                  <a:pt x="275" y="324"/>
                </a:lnTo>
                <a:lnTo>
                  <a:pt x="275" y="336"/>
                </a:lnTo>
                <a:lnTo>
                  <a:pt x="262" y="331"/>
                </a:lnTo>
                <a:lnTo>
                  <a:pt x="272" y="354"/>
                </a:lnTo>
                <a:lnTo>
                  <a:pt x="226" y="342"/>
                </a:lnTo>
                <a:lnTo>
                  <a:pt x="186" y="348"/>
                </a:lnTo>
                <a:lnTo>
                  <a:pt x="150" y="365"/>
                </a:lnTo>
                <a:lnTo>
                  <a:pt x="106" y="370"/>
                </a:lnTo>
                <a:lnTo>
                  <a:pt x="104" y="366"/>
                </a:lnTo>
                <a:lnTo>
                  <a:pt x="115" y="364"/>
                </a:lnTo>
                <a:lnTo>
                  <a:pt x="106" y="357"/>
                </a:lnTo>
                <a:lnTo>
                  <a:pt x="99" y="369"/>
                </a:lnTo>
                <a:lnTo>
                  <a:pt x="83" y="368"/>
                </a:lnTo>
                <a:lnTo>
                  <a:pt x="75" y="362"/>
                </a:lnTo>
                <a:lnTo>
                  <a:pt x="89" y="348"/>
                </a:lnTo>
                <a:lnTo>
                  <a:pt x="84" y="347"/>
                </a:lnTo>
                <a:lnTo>
                  <a:pt x="83" y="329"/>
                </a:lnTo>
                <a:lnTo>
                  <a:pt x="91" y="319"/>
                </a:lnTo>
                <a:lnTo>
                  <a:pt x="88" y="307"/>
                </a:lnTo>
                <a:lnTo>
                  <a:pt x="87" y="321"/>
                </a:lnTo>
                <a:lnTo>
                  <a:pt x="61" y="343"/>
                </a:lnTo>
                <a:lnTo>
                  <a:pt x="49" y="340"/>
                </a:lnTo>
                <a:lnTo>
                  <a:pt x="44" y="330"/>
                </a:lnTo>
                <a:lnTo>
                  <a:pt x="46" y="341"/>
                </a:lnTo>
                <a:lnTo>
                  <a:pt x="37" y="349"/>
                </a:lnTo>
                <a:lnTo>
                  <a:pt x="0" y="361"/>
                </a:lnTo>
                <a:lnTo>
                  <a:pt x="5" y="232"/>
                </a:lnTo>
                <a:lnTo>
                  <a:pt x="67" y="206"/>
                </a:lnTo>
                <a:lnTo>
                  <a:pt x="64" y="174"/>
                </a:lnTo>
                <a:lnTo>
                  <a:pt x="76" y="145"/>
                </a:lnTo>
                <a:lnTo>
                  <a:pt x="71" y="119"/>
                </a:lnTo>
                <a:lnTo>
                  <a:pt x="85" y="74"/>
                </a:lnTo>
                <a:lnTo>
                  <a:pt x="76" y="37"/>
                </a:lnTo>
                <a:lnTo>
                  <a:pt x="94" y="32"/>
                </a:lnTo>
                <a:lnTo>
                  <a:pt x="107" y="14"/>
                </a:lnTo>
                <a:lnTo>
                  <a:pt x="138" y="9"/>
                </a:lnTo>
                <a:lnTo>
                  <a:pt x="148" y="1"/>
                </a:lnTo>
                <a:lnTo>
                  <a:pt x="157" y="0"/>
                </a:lnTo>
                <a:lnTo>
                  <a:pt x="166" y="11"/>
                </a:lnTo>
                <a:lnTo>
                  <a:pt x="175" y="38"/>
                </a:lnTo>
                <a:lnTo>
                  <a:pt x="198" y="38"/>
                </a:lnTo>
                <a:lnTo>
                  <a:pt x="220" y="50"/>
                </a:lnTo>
                <a:lnTo>
                  <a:pt x="258" y="48"/>
                </a:lnTo>
                <a:lnTo>
                  <a:pt x="267" y="72"/>
                </a:lnTo>
                <a:lnTo>
                  <a:pt x="285" y="83"/>
                </a:lnTo>
                <a:lnTo>
                  <a:pt x="296" y="101"/>
                </a:lnTo>
                <a:lnTo>
                  <a:pt x="322" y="91"/>
                </a:lnTo>
                <a:lnTo>
                  <a:pt x="352" y="138"/>
                </a:lnTo>
                <a:lnTo>
                  <a:pt x="372" y="155"/>
                </a:lnTo>
                <a:lnTo>
                  <a:pt x="456" y="196"/>
                </a:lnTo>
                <a:close/>
                <a:moveTo>
                  <a:pt x="80" y="333"/>
                </a:moveTo>
                <a:lnTo>
                  <a:pt x="81" y="352"/>
                </a:lnTo>
                <a:lnTo>
                  <a:pt x="74" y="357"/>
                </a:lnTo>
                <a:lnTo>
                  <a:pt x="69" y="348"/>
                </a:lnTo>
                <a:lnTo>
                  <a:pt x="65" y="358"/>
                </a:lnTo>
                <a:lnTo>
                  <a:pt x="60" y="349"/>
                </a:lnTo>
                <a:lnTo>
                  <a:pt x="79" y="335"/>
                </a:lnTo>
                <a:lnTo>
                  <a:pt x="80" y="333"/>
                </a:lnTo>
                <a:close/>
                <a:moveTo>
                  <a:pt x="58" y="354"/>
                </a:moveTo>
                <a:lnTo>
                  <a:pt x="58" y="361"/>
                </a:lnTo>
                <a:lnTo>
                  <a:pt x="39" y="356"/>
                </a:lnTo>
                <a:lnTo>
                  <a:pt x="37" y="354"/>
                </a:lnTo>
                <a:lnTo>
                  <a:pt x="58" y="354"/>
                </a:lnTo>
                <a:close/>
              </a:path>
            </a:pathLst>
          </a:custGeom>
          <a:noFill/>
          <a:ln w="5" cap="flat">
            <a:solidFill>
              <a:srgbClr val="000000"/>
            </a:solidFill>
            <a:prstDash val="solid"/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  <xdr:txBody>
          <a:bodyPr wrap="square"/>
          <a:lstStyle>
            <a:defPPr>
              <a:defRPr lang="es-E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lvl5pPr>
            <a:lvl6pPr marL="22860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lvl6pPr>
            <a:lvl7pPr marL="27432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lvl7pPr>
            <a:lvl8pPr marL="32004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lvl8pPr>
            <a:lvl9pPr marL="36576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lvl9pPr>
          </a:lstStyle>
          <a:p>
            <a:endParaRPr lang="es-ES"/>
          </a:p>
        </xdr:txBody>
      </xdr:sp>
      <xdr:sp macro="" textlink="">
        <xdr:nvSpPr>
          <xdr:cNvPr id="14" name="Freeform 28">
            <a:extLst>
              <a:ext uri="{FF2B5EF4-FFF2-40B4-BE49-F238E27FC236}">
                <a16:creationId xmlns:a16="http://schemas.microsoft.com/office/drawing/2014/main" id="{78B30CB7-F403-4C77-B296-C3D9006DCFB7}"/>
              </a:ext>
            </a:extLst>
          </xdr:cNvPr>
          <xdr:cNvSpPr>
            <a:spLocks noEditPoints="1"/>
          </xdr:cNvSpPr>
        </xdr:nvSpPr>
        <xdr:spPr bwMode="auto">
          <a:xfrm>
            <a:off x="4757737" y="2408238"/>
            <a:ext cx="1492250" cy="1878012"/>
          </a:xfrm>
          <a:custGeom>
            <a:avLst/>
            <a:gdLst>
              <a:gd name="T0" fmla="*/ 2147483646 w 940"/>
              <a:gd name="T1" fmla="*/ 2147483646 h 1185"/>
              <a:gd name="T2" fmla="*/ 2147483646 w 940"/>
              <a:gd name="T3" fmla="*/ 2147483646 h 1185"/>
              <a:gd name="T4" fmla="*/ 2147483646 w 940"/>
              <a:gd name="T5" fmla="*/ 2147483646 h 1185"/>
              <a:gd name="T6" fmla="*/ 2147483646 w 940"/>
              <a:gd name="T7" fmla="*/ 2147483646 h 1185"/>
              <a:gd name="T8" fmla="*/ 2147483646 w 940"/>
              <a:gd name="T9" fmla="*/ 2147483646 h 1185"/>
              <a:gd name="T10" fmla="*/ 2147483646 w 940"/>
              <a:gd name="T11" fmla="*/ 2147483646 h 1185"/>
              <a:gd name="T12" fmla="*/ 2147483646 w 940"/>
              <a:gd name="T13" fmla="*/ 2147483646 h 1185"/>
              <a:gd name="T14" fmla="*/ 2147483646 w 940"/>
              <a:gd name="T15" fmla="*/ 2147483646 h 1185"/>
              <a:gd name="T16" fmla="*/ 2147483646 w 940"/>
              <a:gd name="T17" fmla="*/ 2147483646 h 1185"/>
              <a:gd name="T18" fmla="*/ 2147483646 w 940"/>
              <a:gd name="T19" fmla="*/ 2147483646 h 1185"/>
              <a:gd name="T20" fmla="*/ 2147483646 w 940"/>
              <a:gd name="T21" fmla="*/ 2147483646 h 1185"/>
              <a:gd name="T22" fmla="*/ 2147483646 w 940"/>
              <a:gd name="T23" fmla="*/ 2147483646 h 1185"/>
              <a:gd name="T24" fmla="*/ 2147483646 w 940"/>
              <a:gd name="T25" fmla="*/ 2147483646 h 1185"/>
              <a:gd name="T26" fmla="*/ 2147483646 w 940"/>
              <a:gd name="T27" fmla="*/ 2147483646 h 1185"/>
              <a:gd name="T28" fmla="*/ 2147483646 w 940"/>
              <a:gd name="T29" fmla="*/ 2147483646 h 1185"/>
              <a:gd name="T30" fmla="*/ 2147483646 w 940"/>
              <a:gd name="T31" fmla="*/ 2147483646 h 1185"/>
              <a:gd name="T32" fmla="*/ 2147483646 w 940"/>
              <a:gd name="T33" fmla="*/ 2147483646 h 1185"/>
              <a:gd name="T34" fmla="*/ 2147483646 w 940"/>
              <a:gd name="T35" fmla="*/ 2147483646 h 1185"/>
              <a:gd name="T36" fmla="*/ 2147483646 w 940"/>
              <a:gd name="T37" fmla="*/ 2147483646 h 1185"/>
              <a:gd name="T38" fmla="*/ 2147483646 w 940"/>
              <a:gd name="T39" fmla="*/ 2147483646 h 1185"/>
              <a:gd name="T40" fmla="*/ 2147483646 w 940"/>
              <a:gd name="T41" fmla="*/ 2147483646 h 1185"/>
              <a:gd name="T42" fmla="*/ 2147483646 w 940"/>
              <a:gd name="T43" fmla="*/ 2147483646 h 1185"/>
              <a:gd name="T44" fmla="*/ 2147483646 w 940"/>
              <a:gd name="T45" fmla="*/ 2147483646 h 1185"/>
              <a:gd name="T46" fmla="*/ 2147483646 w 940"/>
              <a:gd name="T47" fmla="*/ 2147483646 h 1185"/>
              <a:gd name="T48" fmla="*/ 2147483646 w 940"/>
              <a:gd name="T49" fmla="*/ 2147483646 h 1185"/>
              <a:gd name="T50" fmla="*/ 2147483646 w 940"/>
              <a:gd name="T51" fmla="*/ 2147483646 h 1185"/>
              <a:gd name="T52" fmla="*/ 2147483646 w 940"/>
              <a:gd name="T53" fmla="*/ 2147483646 h 1185"/>
              <a:gd name="T54" fmla="*/ 2147483646 w 940"/>
              <a:gd name="T55" fmla="*/ 2147483646 h 1185"/>
              <a:gd name="T56" fmla="*/ 2147483646 w 940"/>
              <a:gd name="T57" fmla="*/ 2147483646 h 1185"/>
              <a:gd name="T58" fmla="*/ 2147483646 w 940"/>
              <a:gd name="T59" fmla="*/ 2147483646 h 1185"/>
              <a:gd name="T60" fmla="*/ 2147483646 w 940"/>
              <a:gd name="T61" fmla="*/ 2147483646 h 1185"/>
              <a:gd name="T62" fmla="*/ 2147483646 w 940"/>
              <a:gd name="T63" fmla="*/ 2147483646 h 1185"/>
              <a:gd name="T64" fmla="*/ 2147483646 w 940"/>
              <a:gd name="T65" fmla="*/ 2147483646 h 1185"/>
              <a:gd name="T66" fmla="*/ 2147483646 w 940"/>
              <a:gd name="T67" fmla="*/ 2147483646 h 1185"/>
              <a:gd name="T68" fmla="*/ 2147483646 w 940"/>
              <a:gd name="T69" fmla="*/ 2147483646 h 1185"/>
              <a:gd name="T70" fmla="*/ 2147483646 w 940"/>
              <a:gd name="T71" fmla="*/ 2147483646 h 1185"/>
              <a:gd name="T72" fmla="*/ 2147483646 w 940"/>
              <a:gd name="T73" fmla="*/ 2147483646 h 1185"/>
              <a:gd name="T74" fmla="*/ 2147483646 w 940"/>
              <a:gd name="T75" fmla="*/ 2147483646 h 1185"/>
              <a:gd name="T76" fmla="*/ 2147483646 w 940"/>
              <a:gd name="T77" fmla="*/ 2147483646 h 1185"/>
              <a:gd name="T78" fmla="*/ 2147483646 w 940"/>
              <a:gd name="T79" fmla="*/ 2147483646 h 1185"/>
              <a:gd name="T80" fmla="*/ 2147483646 w 940"/>
              <a:gd name="T81" fmla="*/ 2147483646 h 1185"/>
              <a:gd name="T82" fmla="*/ 2147483646 w 940"/>
              <a:gd name="T83" fmla="*/ 2147483646 h 1185"/>
              <a:gd name="T84" fmla="*/ 2147483646 w 940"/>
              <a:gd name="T85" fmla="*/ 2147483646 h 1185"/>
              <a:gd name="T86" fmla="*/ 2147483646 w 940"/>
              <a:gd name="T87" fmla="*/ 2147483646 h 1185"/>
              <a:gd name="T88" fmla="*/ 2147483646 w 940"/>
              <a:gd name="T89" fmla="*/ 2147483646 h 1185"/>
              <a:gd name="T90" fmla="*/ 2147483646 w 940"/>
              <a:gd name="T91" fmla="*/ 2147483646 h 1185"/>
              <a:gd name="T92" fmla="*/ 2147483646 w 940"/>
              <a:gd name="T93" fmla="*/ 2147483646 h 1185"/>
              <a:gd name="T94" fmla="*/ 2147483646 w 940"/>
              <a:gd name="T95" fmla="*/ 2147483646 h 1185"/>
              <a:gd name="T96" fmla="*/ 2147483646 w 940"/>
              <a:gd name="T97" fmla="*/ 2147483646 h 1185"/>
              <a:gd name="T98" fmla="*/ 2147483646 w 940"/>
              <a:gd name="T99" fmla="*/ 2147483646 h 1185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</a:gdLst>
            <a:ahLst/>
            <a:cxnLst>
              <a:cxn ang="T100">
                <a:pos x="T0" y="T1"/>
              </a:cxn>
              <a:cxn ang="T101">
                <a:pos x="T2" y="T3"/>
              </a:cxn>
              <a:cxn ang="T102">
                <a:pos x="T4" y="T5"/>
              </a:cxn>
              <a:cxn ang="T103">
                <a:pos x="T6" y="T7"/>
              </a:cxn>
              <a:cxn ang="T104">
                <a:pos x="T8" y="T9"/>
              </a:cxn>
              <a:cxn ang="T105">
                <a:pos x="T10" y="T11"/>
              </a:cxn>
              <a:cxn ang="T106">
                <a:pos x="T12" y="T13"/>
              </a:cxn>
              <a:cxn ang="T107">
                <a:pos x="T14" y="T15"/>
              </a:cxn>
              <a:cxn ang="T108">
                <a:pos x="T16" y="T17"/>
              </a:cxn>
              <a:cxn ang="T109">
                <a:pos x="T18" y="T19"/>
              </a:cxn>
              <a:cxn ang="T110">
                <a:pos x="T20" y="T21"/>
              </a:cxn>
              <a:cxn ang="T111">
                <a:pos x="T22" y="T23"/>
              </a:cxn>
              <a:cxn ang="T112">
                <a:pos x="T24" y="T25"/>
              </a:cxn>
              <a:cxn ang="T113">
                <a:pos x="T26" y="T27"/>
              </a:cxn>
              <a:cxn ang="T114">
                <a:pos x="T28" y="T29"/>
              </a:cxn>
              <a:cxn ang="T115">
                <a:pos x="T30" y="T31"/>
              </a:cxn>
              <a:cxn ang="T116">
                <a:pos x="T32" y="T33"/>
              </a:cxn>
              <a:cxn ang="T117">
                <a:pos x="T34" y="T35"/>
              </a:cxn>
              <a:cxn ang="T118">
                <a:pos x="T36" y="T37"/>
              </a:cxn>
              <a:cxn ang="T119">
                <a:pos x="T38" y="T39"/>
              </a:cxn>
              <a:cxn ang="T120">
                <a:pos x="T40" y="T41"/>
              </a:cxn>
              <a:cxn ang="T121">
                <a:pos x="T42" y="T43"/>
              </a:cxn>
              <a:cxn ang="T122">
                <a:pos x="T44" y="T45"/>
              </a:cxn>
              <a:cxn ang="T123">
                <a:pos x="T46" y="T47"/>
              </a:cxn>
              <a:cxn ang="T124">
                <a:pos x="T48" y="T49"/>
              </a:cxn>
              <a:cxn ang="T125">
                <a:pos x="T50" y="T51"/>
              </a:cxn>
              <a:cxn ang="T126">
                <a:pos x="T52" y="T53"/>
              </a:cxn>
              <a:cxn ang="T127">
                <a:pos x="T54" y="T55"/>
              </a:cxn>
              <a:cxn ang="T128">
                <a:pos x="T56" y="T57"/>
              </a:cxn>
              <a:cxn ang="T129">
                <a:pos x="T58" y="T59"/>
              </a:cxn>
              <a:cxn ang="T130">
                <a:pos x="T60" y="T61"/>
              </a:cxn>
              <a:cxn ang="T131">
                <a:pos x="T62" y="T63"/>
              </a:cxn>
              <a:cxn ang="T132">
                <a:pos x="T64" y="T65"/>
              </a:cxn>
              <a:cxn ang="T133">
                <a:pos x="T66" y="T67"/>
              </a:cxn>
              <a:cxn ang="T134">
                <a:pos x="T68" y="T69"/>
              </a:cxn>
              <a:cxn ang="T135">
                <a:pos x="T70" y="T71"/>
              </a:cxn>
              <a:cxn ang="T136">
                <a:pos x="T72" y="T73"/>
              </a:cxn>
              <a:cxn ang="T137">
                <a:pos x="T74" y="T75"/>
              </a:cxn>
              <a:cxn ang="T138">
                <a:pos x="T76" y="T77"/>
              </a:cxn>
              <a:cxn ang="T139">
                <a:pos x="T78" y="T79"/>
              </a:cxn>
              <a:cxn ang="T140">
                <a:pos x="T80" y="T81"/>
              </a:cxn>
              <a:cxn ang="T141">
                <a:pos x="T82" y="T83"/>
              </a:cxn>
              <a:cxn ang="T142">
                <a:pos x="T84" y="T85"/>
              </a:cxn>
              <a:cxn ang="T143">
                <a:pos x="T86" y="T87"/>
              </a:cxn>
              <a:cxn ang="T144">
                <a:pos x="T88" y="T89"/>
              </a:cxn>
              <a:cxn ang="T145">
                <a:pos x="T90" y="T91"/>
              </a:cxn>
              <a:cxn ang="T146">
                <a:pos x="T92" y="T93"/>
              </a:cxn>
              <a:cxn ang="T147">
                <a:pos x="T94" y="T95"/>
              </a:cxn>
              <a:cxn ang="T148">
                <a:pos x="T96" y="T97"/>
              </a:cxn>
              <a:cxn ang="T149">
                <a:pos x="T98" y="T99"/>
              </a:cxn>
            </a:cxnLst>
            <a:rect l="0" t="0" r="r" b="b"/>
            <a:pathLst>
              <a:path w="940" h="1185">
                <a:moveTo>
                  <a:pt x="717" y="673"/>
                </a:moveTo>
                <a:lnTo>
                  <a:pt x="718" y="692"/>
                </a:lnTo>
                <a:lnTo>
                  <a:pt x="674" y="710"/>
                </a:lnTo>
                <a:lnTo>
                  <a:pt x="668" y="702"/>
                </a:lnTo>
                <a:lnTo>
                  <a:pt x="661" y="704"/>
                </a:lnTo>
                <a:lnTo>
                  <a:pt x="670" y="710"/>
                </a:lnTo>
                <a:lnTo>
                  <a:pt x="671" y="718"/>
                </a:lnTo>
                <a:lnTo>
                  <a:pt x="656" y="727"/>
                </a:lnTo>
                <a:lnTo>
                  <a:pt x="619" y="701"/>
                </a:lnTo>
                <a:lnTo>
                  <a:pt x="618" y="682"/>
                </a:lnTo>
                <a:lnTo>
                  <a:pt x="611" y="687"/>
                </a:lnTo>
                <a:lnTo>
                  <a:pt x="617" y="700"/>
                </a:lnTo>
                <a:lnTo>
                  <a:pt x="603" y="704"/>
                </a:lnTo>
                <a:lnTo>
                  <a:pt x="572" y="695"/>
                </a:lnTo>
                <a:lnTo>
                  <a:pt x="571" y="686"/>
                </a:lnTo>
                <a:lnTo>
                  <a:pt x="565" y="689"/>
                </a:lnTo>
                <a:lnTo>
                  <a:pt x="525" y="667"/>
                </a:lnTo>
                <a:lnTo>
                  <a:pt x="524" y="656"/>
                </a:lnTo>
                <a:lnTo>
                  <a:pt x="534" y="657"/>
                </a:lnTo>
                <a:lnTo>
                  <a:pt x="537" y="638"/>
                </a:lnTo>
                <a:lnTo>
                  <a:pt x="514" y="627"/>
                </a:lnTo>
                <a:lnTo>
                  <a:pt x="511" y="608"/>
                </a:lnTo>
                <a:lnTo>
                  <a:pt x="491" y="599"/>
                </a:lnTo>
                <a:lnTo>
                  <a:pt x="501" y="521"/>
                </a:lnTo>
                <a:lnTo>
                  <a:pt x="489" y="575"/>
                </a:lnTo>
                <a:lnTo>
                  <a:pt x="484" y="575"/>
                </a:lnTo>
                <a:lnTo>
                  <a:pt x="483" y="598"/>
                </a:lnTo>
                <a:lnTo>
                  <a:pt x="434" y="649"/>
                </a:lnTo>
                <a:lnTo>
                  <a:pt x="430" y="644"/>
                </a:lnTo>
                <a:lnTo>
                  <a:pt x="455" y="601"/>
                </a:lnTo>
                <a:lnTo>
                  <a:pt x="454" y="566"/>
                </a:lnTo>
                <a:lnTo>
                  <a:pt x="370" y="525"/>
                </a:lnTo>
                <a:lnTo>
                  <a:pt x="350" y="508"/>
                </a:lnTo>
                <a:lnTo>
                  <a:pt x="320" y="461"/>
                </a:lnTo>
                <a:lnTo>
                  <a:pt x="294" y="471"/>
                </a:lnTo>
                <a:lnTo>
                  <a:pt x="283" y="453"/>
                </a:lnTo>
                <a:lnTo>
                  <a:pt x="265" y="442"/>
                </a:lnTo>
                <a:lnTo>
                  <a:pt x="256" y="418"/>
                </a:lnTo>
                <a:lnTo>
                  <a:pt x="218" y="420"/>
                </a:lnTo>
                <a:lnTo>
                  <a:pt x="196" y="408"/>
                </a:lnTo>
                <a:lnTo>
                  <a:pt x="173" y="408"/>
                </a:lnTo>
                <a:lnTo>
                  <a:pt x="164" y="381"/>
                </a:lnTo>
                <a:lnTo>
                  <a:pt x="155" y="370"/>
                </a:lnTo>
                <a:lnTo>
                  <a:pt x="146" y="371"/>
                </a:lnTo>
                <a:lnTo>
                  <a:pt x="146" y="364"/>
                </a:lnTo>
                <a:lnTo>
                  <a:pt x="129" y="343"/>
                </a:lnTo>
                <a:lnTo>
                  <a:pt x="105" y="332"/>
                </a:lnTo>
                <a:lnTo>
                  <a:pt x="81" y="304"/>
                </a:lnTo>
                <a:lnTo>
                  <a:pt x="59" y="291"/>
                </a:lnTo>
                <a:lnTo>
                  <a:pt x="31" y="289"/>
                </a:lnTo>
                <a:lnTo>
                  <a:pt x="27" y="276"/>
                </a:lnTo>
                <a:lnTo>
                  <a:pt x="11" y="268"/>
                </a:lnTo>
                <a:lnTo>
                  <a:pt x="29" y="251"/>
                </a:lnTo>
                <a:lnTo>
                  <a:pt x="29" y="236"/>
                </a:lnTo>
                <a:lnTo>
                  <a:pt x="0" y="189"/>
                </a:lnTo>
                <a:lnTo>
                  <a:pt x="20" y="177"/>
                </a:lnTo>
                <a:lnTo>
                  <a:pt x="6" y="153"/>
                </a:lnTo>
                <a:lnTo>
                  <a:pt x="4" y="133"/>
                </a:lnTo>
                <a:lnTo>
                  <a:pt x="32" y="120"/>
                </a:lnTo>
                <a:lnTo>
                  <a:pt x="77" y="142"/>
                </a:lnTo>
                <a:lnTo>
                  <a:pt x="134" y="105"/>
                </a:lnTo>
                <a:lnTo>
                  <a:pt x="145" y="83"/>
                </a:lnTo>
                <a:lnTo>
                  <a:pt x="158" y="86"/>
                </a:lnTo>
                <a:lnTo>
                  <a:pt x="164" y="101"/>
                </a:lnTo>
                <a:lnTo>
                  <a:pt x="176" y="106"/>
                </a:lnTo>
                <a:lnTo>
                  <a:pt x="220" y="65"/>
                </a:lnTo>
                <a:lnTo>
                  <a:pt x="210" y="55"/>
                </a:lnTo>
                <a:lnTo>
                  <a:pt x="217" y="24"/>
                </a:lnTo>
                <a:lnTo>
                  <a:pt x="263" y="9"/>
                </a:lnTo>
                <a:lnTo>
                  <a:pt x="273" y="23"/>
                </a:lnTo>
                <a:lnTo>
                  <a:pt x="281" y="17"/>
                </a:lnTo>
                <a:lnTo>
                  <a:pt x="288" y="24"/>
                </a:lnTo>
                <a:lnTo>
                  <a:pt x="288" y="5"/>
                </a:lnTo>
                <a:lnTo>
                  <a:pt x="295" y="0"/>
                </a:lnTo>
                <a:lnTo>
                  <a:pt x="301" y="10"/>
                </a:lnTo>
                <a:lnTo>
                  <a:pt x="304" y="15"/>
                </a:lnTo>
                <a:lnTo>
                  <a:pt x="305" y="25"/>
                </a:lnTo>
                <a:lnTo>
                  <a:pt x="316" y="26"/>
                </a:lnTo>
                <a:lnTo>
                  <a:pt x="318" y="19"/>
                </a:lnTo>
                <a:lnTo>
                  <a:pt x="327" y="22"/>
                </a:lnTo>
                <a:lnTo>
                  <a:pt x="321" y="83"/>
                </a:lnTo>
                <a:lnTo>
                  <a:pt x="347" y="90"/>
                </a:lnTo>
                <a:lnTo>
                  <a:pt x="373" y="117"/>
                </a:lnTo>
                <a:lnTo>
                  <a:pt x="432" y="120"/>
                </a:lnTo>
                <a:lnTo>
                  <a:pt x="464" y="157"/>
                </a:lnTo>
                <a:lnTo>
                  <a:pt x="429" y="182"/>
                </a:lnTo>
                <a:lnTo>
                  <a:pt x="485" y="222"/>
                </a:lnTo>
                <a:lnTo>
                  <a:pt x="544" y="283"/>
                </a:lnTo>
                <a:lnTo>
                  <a:pt x="562" y="282"/>
                </a:lnTo>
                <a:lnTo>
                  <a:pt x="571" y="298"/>
                </a:lnTo>
                <a:lnTo>
                  <a:pt x="592" y="311"/>
                </a:lnTo>
                <a:lnTo>
                  <a:pt x="610" y="310"/>
                </a:lnTo>
                <a:lnTo>
                  <a:pt x="634" y="335"/>
                </a:lnTo>
                <a:lnTo>
                  <a:pt x="649" y="361"/>
                </a:lnTo>
                <a:lnTo>
                  <a:pt x="663" y="424"/>
                </a:lnTo>
                <a:lnTo>
                  <a:pt x="659" y="459"/>
                </a:lnTo>
                <a:lnTo>
                  <a:pt x="671" y="469"/>
                </a:lnTo>
                <a:lnTo>
                  <a:pt x="680" y="498"/>
                </a:lnTo>
                <a:lnTo>
                  <a:pt x="674" y="537"/>
                </a:lnTo>
                <a:lnTo>
                  <a:pt x="694" y="561"/>
                </a:lnTo>
                <a:lnTo>
                  <a:pt x="687" y="594"/>
                </a:lnTo>
                <a:lnTo>
                  <a:pt x="704" y="628"/>
                </a:lnTo>
                <a:lnTo>
                  <a:pt x="721" y="643"/>
                </a:lnTo>
                <a:lnTo>
                  <a:pt x="723" y="669"/>
                </a:lnTo>
                <a:lnTo>
                  <a:pt x="717" y="673"/>
                </a:lnTo>
                <a:close/>
                <a:moveTo>
                  <a:pt x="539" y="1138"/>
                </a:moveTo>
                <a:lnTo>
                  <a:pt x="548" y="1147"/>
                </a:lnTo>
                <a:lnTo>
                  <a:pt x="535" y="1151"/>
                </a:lnTo>
                <a:lnTo>
                  <a:pt x="467" y="1141"/>
                </a:lnTo>
                <a:lnTo>
                  <a:pt x="415" y="1143"/>
                </a:lnTo>
                <a:lnTo>
                  <a:pt x="407" y="1140"/>
                </a:lnTo>
                <a:lnTo>
                  <a:pt x="401" y="1121"/>
                </a:lnTo>
                <a:lnTo>
                  <a:pt x="408" y="1110"/>
                </a:lnTo>
                <a:lnTo>
                  <a:pt x="424" y="1126"/>
                </a:lnTo>
                <a:lnTo>
                  <a:pt x="430" y="1120"/>
                </a:lnTo>
                <a:lnTo>
                  <a:pt x="426" y="1111"/>
                </a:lnTo>
                <a:lnTo>
                  <a:pt x="445" y="1127"/>
                </a:lnTo>
                <a:lnTo>
                  <a:pt x="488" y="1130"/>
                </a:lnTo>
                <a:lnTo>
                  <a:pt x="532" y="1145"/>
                </a:lnTo>
                <a:lnTo>
                  <a:pt x="539" y="1138"/>
                </a:lnTo>
                <a:close/>
                <a:moveTo>
                  <a:pt x="831" y="1165"/>
                </a:moveTo>
                <a:lnTo>
                  <a:pt x="787" y="1173"/>
                </a:lnTo>
                <a:lnTo>
                  <a:pt x="763" y="1185"/>
                </a:lnTo>
                <a:lnTo>
                  <a:pt x="732" y="1181"/>
                </a:lnTo>
                <a:lnTo>
                  <a:pt x="736" y="1176"/>
                </a:lnTo>
                <a:lnTo>
                  <a:pt x="759" y="1178"/>
                </a:lnTo>
                <a:lnTo>
                  <a:pt x="807" y="1153"/>
                </a:lnTo>
                <a:lnTo>
                  <a:pt x="814" y="1162"/>
                </a:lnTo>
                <a:lnTo>
                  <a:pt x="823" y="1161"/>
                </a:lnTo>
                <a:lnTo>
                  <a:pt x="821" y="1153"/>
                </a:lnTo>
                <a:lnTo>
                  <a:pt x="827" y="1154"/>
                </a:lnTo>
                <a:lnTo>
                  <a:pt x="826" y="1161"/>
                </a:lnTo>
                <a:lnTo>
                  <a:pt x="838" y="1152"/>
                </a:lnTo>
                <a:lnTo>
                  <a:pt x="863" y="1162"/>
                </a:lnTo>
                <a:lnTo>
                  <a:pt x="862" y="1169"/>
                </a:lnTo>
                <a:lnTo>
                  <a:pt x="831" y="1165"/>
                </a:lnTo>
                <a:close/>
                <a:moveTo>
                  <a:pt x="643" y="1166"/>
                </a:moveTo>
                <a:lnTo>
                  <a:pt x="643" y="1168"/>
                </a:lnTo>
                <a:lnTo>
                  <a:pt x="572" y="1168"/>
                </a:lnTo>
                <a:lnTo>
                  <a:pt x="578" y="1159"/>
                </a:lnTo>
                <a:lnTo>
                  <a:pt x="643" y="1166"/>
                </a:lnTo>
                <a:close/>
                <a:moveTo>
                  <a:pt x="397" y="1105"/>
                </a:moveTo>
                <a:lnTo>
                  <a:pt x="373" y="1100"/>
                </a:lnTo>
                <a:lnTo>
                  <a:pt x="365" y="1089"/>
                </a:lnTo>
                <a:lnTo>
                  <a:pt x="367" y="1079"/>
                </a:lnTo>
                <a:lnTo>
                  <a:pt x="380" y="1080"/>
                </a:lnTo>
                <a:lnTo>
                  <a:pt x="385" y="1085"/>
                </a:lnTo>
                <a:lnTo>
                  <a:pt x="375" y="1093"/>
                </a:lnTo>
                <a:lnTo>
                  <a:pt x="379" y="1097"/>
                </a:lnTo>
                <a:lnTo>
                  <a:pt x="406" y="1103"/>
                </a:lnTo>
                <a:lnTo>
                  <a:pt x="399" y="1107"/>
                </a:lnTo>
                <a:lnTo>
                  <a:pt x="397" y="1105"/>
                </a:lnTo>
                <a:close/>
                <a:moveTo>
                  <a:pt x="928" y="1156"/>
                </a:moveTo>
                <a:lnTo>
                  <a:pt x="936" y="1164"/>
                </a:lnTo>
                <a:lnTo>
                  <a:pt x="920" y="1166"/>
                </a:lnTo>
                <a:lnTo>
                  <a:pt x="910" y="1158"/>
                </a:lnTo>
                <a:lnTo>
                  <a:pt x="910" y="1155"/>
                </a:lnTo>
                <a:lnTo>
                  <a:pt x="928" y="1156"/>
                </a:lnTo>
                <a:close/>
                <a:moveTo>
                  <a:pt x="903" y="1160"/>
                </a:moveTo>
                <a:lnTo>
                  <a:pt x="902" y="1163"/>
                </a:lnTo>
                <a:lnTo>
                  <a:pt x="902" y="1168"/>
                </a:lnTo>
                <a:lnTo>
                  <a:pt x="880" y="1166"/>
                </a:lnTo>
                <a:lnTo>
                  <a:pt x="880" y="1159"/>
                </a:lnTo>
                <a:lnTo>
                  <a:pt x="903" y="1160"/>
                </a:lnTo>
                <a:close/>
                <a:moveTo>
                  <a:pt x="727" y="1166"/>
                </a:moveTo>
                <a:lnTo>
                  <a:pt x="732" y="1181"/>
                </a:lnTo>
                <a:lnTo>
                  <a:pt x="725" y="1180"/>
                </a:lnTo>
                <a:lnTo>
                  <a:pt x="727" y="1166"/>
                </a:lnTo>
                <a:close/>
                <a:moveTo>
                  <a:pt x="685" y="1156"/>
                </a:moveTo>
                <a:lnTo>
                  <a:pt x="690" y="1161"/>
                </a:lnTo>
                <a:lnTo>
                  <a:pt x="681" y="1163"/>
                </a:lnTo>
                <a:lnTo>
                  <a:pt x="678" y="1163"/>
                </a:lnTo>
                <a:lnTo>
                  <a:pt x="685" y="1156"/>
                </a:lnTo>
                <a:close/>
                <a:moveTo>
                  <a:pt x="693" y="1158"/>
                </a:moveTo>
                <a:lnTo>
                  <a:pt x="701" y="1163"/>
                </a:lnTo>
                <a:lnTo>
                  <a:pt x="692" y="1165"/>
                </a:lnTo>
                <a:lnTo>
                  <a:pt x="693" y="1158"/>
                </a:lnTo>
                <a:close/>
                <a:moveTo>
                  <a:pt x="817" y="1152"/>
                </a:moveTo>
                <a:lnTo>
                  <a:pt x="813" y="1157"/>
                </a:lnTo>
                <a:lnTo>
                  <a:pt x="810" y="1153"/>
                </a:lnTo>
                <a:lnTo>
                  <a:pt x="810" y="1152"/>
                </a:lnTo>
                <a:lnTo>
                  <a:pt x="817" y="1152"/>
                </a:lnTo>
                <a:close/>
                <a:moveTo>
                  <a:pt x="424" y="1066"/>
                </a:moveTo>
                <a:lnTo>
                  <a:pt x="443" y="1071"/>
                </a:lnTo>
                <a:lnTo>
                  <a:pt x="423" y="1068"/>
                </a:lnTo>
                <a:lnTo>
                  <a:pt x="424" y="1066"/>
                </a:lnTo>
                <a:close/>
                <a:moveTo>
                  <a:pt x="317" y="912"/>
                </a:moveTo>
                <a:lnTo>
                  <a:pt x="311" y="911"/>
                </a:lnTo>
                <a:lnTo>
                  <a:pt x="309" y="907"/>
                </a:lnTo>
                <a:lnTo>
                  <a:pt x="317" y="912"/>
                </a:lnTo>
                <a:close/>
                <a:moveTo>
                  <a:pt x="932" y="1154"/>
                </a:moveTo>
                <a:lnTo>
                  <a:pt x="940" y="1161"/>
                </a:lnTo>
                <a:lnTo>
                  <a:pt x="931" y="1155"/>
                </a:lnTo>
                <a:lnTo>
                  <a:pt x="932" y="1154"/>
                </a:lnTo>
                <a:close/>
                <a:moveTo>
                  <a:pt x="415" y="1062"/>
                </a:moveTo>
                <a:lnTo>
                  <a:pt x="419" y="1065"/>
                </a:lnTo>
                <a:lnTo>
                  <a:pt x="414" y="1063"/>
                </a:lnTo>
                <a:lnTo>
                  <a:pt x="415" y="1062"/>
                </a:lnTo>
                <a:close/>
                <a:moveTo>
                  <a:pt x="548" y="1138"/>
                </a:moveTo>
                <a:lnTo>
                  <a:pt x="551" y="1142"/>
                </a:lnTo>
                <a:lnTo>
                  <a:pt x="547" y="1139"/>
                </a:lnTo>
                <a:lnTo>
                  <a:pt x="548" y="1138"/>
                </a:lnTo>
                <a:close/>
              </a:path>
            </a:pathLst>
          </a:custGeom>
          <a:solidFill>
            <a:srgbClr val="9E4E16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  <xdr:txBody>
          <a:bodyPr wrap="square"/>
          <a:lstStyle>
            <a:defPPr>
              <a:defRPr lang="es-E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lvl5pPr>
            <a:lvl6pPr marL="22860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lvl6pPr>
            <a:lvl7pPr marL="27432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lvl7pPr>
            <a:lvl8pPr marL="32004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lvl8pPr>
            <a:lvl9pPr marL="36576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lvl9pPr>
          </a:lstStyle>
          <a:p>
            <a:endParaRPr lang="es-ES"/>
          </a:p>
        </xdr:txBody>
      </xdr:sp>
      <xdr:sp macro="" textlink="">
        <xdr:nvSpPr>
          <xdr:cNvPr id="15" name="Freeform 29">
            <a:extLst>
              <a:ext uri="{FF2B5EF4-FFF2-40B4-BE49-F238E27FC236}">
                <a16:creationId xmlns:a16="http://schemas.microsoft.com/office/drawing/2014/main" id="{44058686-FCBF-48A1-AF17-DDA00D2A5CBE}"/>
              </a:ext>
            </a:extLst>
          </xdr:cNvPr>
          <xdr:cNvSpPr>
            <a:spLocks noEditPoints="1"/>
          </xdr:cNvSpPr>
        </xdr:nvSpPr>
        <xdr:spPr bwMode="auto">
          <a:xfrm>
            <a:off x="4757737" y="2408238"/>
            <a:ext cx="1492250" cy="1879600"/>
          </a:xfrm>
          <a:custGeom>
            <a:avLst/>
            <a:gdLst>
              <a:gd name="T0" fmla="*/ 2147483646 w 940"/>
              <a:gd name="T1" fmla="*/ 2147483646 h 1185"/>
              <a:gd name="T2" fmla="*/ 2147483646 w 940"/>
              <a:gd name="T3" fmla="*/ 2147483646 h 1185"/>
              <a:gd name="T4" fmla="*/ 2147483646 w 940"/>
              <a:gd name="T5" fmla="*/ 2147483646 h 1185"/>
              <a:gd name="T6" fmla="*/ 2147483646 w 940"/>
              <a:gd name="T7" fmla="*/ 2147483646 h 1185"/>
              <a:gd name="T8" fmla="*/ 2147483646 w 940"/>
              <a:gd name="T9" fmla="*/ 2147483646 h 1185"/>
              <a:gd name="T10" fmla="*/ 2147483646 w 940"/>
              <a:gd name="T11" fmla="*/ 2147483646 h 1185"/>
              <a:gd name="T12" fmla="*/ 2147483646 w 940"/>
              <a:gd name="T13" fmla="*/ 2147483646 h 1185"/>
              <a:gd name="T14" fmla="*/ 2147483646 w 940"/>
              <a:gd name="T15" fmla="*/ 2147483646 h 1185"/>
              <a:gd name="T16" fmla="*/ 2147483646 w 940"/>
              <a:gd name="T17" fmla="*/ 2147483646 h 1185"/>
              <a:gd name="T18" fmla="*/ 2147483646 w 940"/>
              <a:gd name="T19" fmla="*/ 2147483646 h 1185"/>
              <a:gd name="T20" fmla="*/ 2147483646 w 940"/>
              <a:gd name="T21" fmla="*/ 2147483646 h 1185"/>
              <a:gd name="T22" fmla="*/ 2147483646 w 940"/>
              <a:gd name="T23" fmla="*/ 2147483646 h 1185"/>
              <a:gd name="T24" fmla="*/ 2147483646 w 940"/>
              <a:gd name="T25" fmla="*/ 2147483646 h 1185"/>
              <a:gd name="T26" fmla="*/ 2147483646 w 940"/>
              <a:gd name="T27" fmla="*/ 2147483646 h 1185"/>
              <a:gd name="T28" fmla="*/ 2147483646 w 940"/>
              <a:gd name="T29" fmla="*/ 2147483646 h 1185"/>
              <a:gd name="T30" fmla="*/ 2147483646 w 940"/>
              <a:gd name="T31" fmla="*/ 2147483646 h 1185"/>
              <a:gd name="T32" fmla="*/ 2147483646 w 940"/>
              <a:gd name="T33" fmla="*/ 2147483646 h 1185"/>
              <a:gd name="T34" fmla="*/ 2147483646 w 940"/>
              <a:gd name="T35" fmla="*/ 2147483646 h 1185"/>
              <a:gd name="T36" fmla="*/ 2147483646 w 940"/>
              <a:gd name="T37" fmla="*/ 2147483646 h 1185"/>
              <a:gd name="T38" fmla="*/ 2147483646 w 940"/>
              <a:gd name="T39" fmla="*/ 2147483646 h 1185"/>
              <a:gd name="T40" fmla="*/ 2147483646 w 940"/>
              <a:gd name="T41" fmla="*/ 2147483646 h 1185"/>
              <a:gd name="T42" fmla="*/ 2147483646 w 940"/>
              <a:gd name="T43" fmla="*/ 2147483646 h 1185"/>
              <a:gd name="T44" fmla="*/ 2147483646 w 940"/>
              <a:gd name="T45" fmla="*/ 2147483646 h 1185"/>
              <a:gd name="T46" fmla="*/ 2147483646 w 940"/>
              <a:gd name="T47" fmla="*/ 2147483646 h 1185"/>
              <a:gd name="T48" fmla="*/ 2147483646 w 940"/>
              <a:gd name="T49" fmla="*/ 2147483646 h 1185"/>
              <a:gd name="T50" fmla="*/ 2147483646 w 940"/>
              <a:gd name="T51" fmla="*/ 2147483646 h 1185"/>
              <a:gd name="T52" fmla="*/ 2147483646 w 940"/>
              <a:gd name="T53" fmla="*/ 2147483646 h 1185"/>
              <a:gd name="T54" fmla="*/ 2147483646 w 940"/>
              <a:gd name="T55" fmla="*/ 2147483646 h 1185"/>
              <a:gd name="T56" fmla="*/ 2147483646 w 940"/>
              <a:gd name="T57" fmla="*/ 2147483646 h 1185"/>
              <a:gd name="T58" fmla="*/ 2147483646 w 940"/>
              <a:gd name="T59" fmla="*/ 2147483646 h 1185"/>
              <a:gd name="T60" fmla="*/ 2147483646 w 940"/>
              <a:gd name="T61" fmla="*/ 2147483646 h 1185"/>
              <a:gd name="T62" fmla="*/ 2147483646 w 940"/>
              <a:gd name="T63" fmla="*/ 2147483646 h 1185"/>
              <a:gd name="T64" fmla="*/ 2147483646 w 940"/>
              <a:gd name="T65" fmla="*/ 2147483646 h 1185"/>
              <a:gd name="T66" fmla="*/ 2147483646 w 940"/>
              <a:gd name="T67" fmla="*/ 2147483646 h 1185"/>
              <a:gd name="T68" fmla="*/ 2147483646 w 940"/>
              <a:gd name="T69" fmla="*/ 2147483646 h 1185"/>
              <a:gd name="T70" fmla="*/ 2147483646 w 940"/>
              <a:gd name="T71" fmla="*/ 2147483646 h 1185"/>
              <a:gd name="T72" fmla="*/ 2147483646 w 940"/>
              <a:gd name="T73" fmla="*/ 2147483646 h 1185"/>
              <a:gd name="T74" fmla="*/ 2147483646 w 940"/>
              <a:gd name="T75" fmla="*/ 2147483646 h 1185"/>
              <a:gd name="T76" fmla="*/ 2147483646 w 940"/>
              <a:gd name="T77" fmla="*/ 2147483646 h 1185"/>
              <a:gd name="T78" fmla="*/ 2147483646 w 940"/>
              <a:gd name="T79" fmla="*/ 2147483646 h 1185"/>
              <a:gd name="T80" fmla="*/ 2147483646 w 940"/>
              <a:gd name="T81" fmla="*/ 2147483646 h 1185"/>
              <a:gd name="T82" fmla="*/ 2147483646 w 940"/>
              <a:gd name="T83" fmla="*/ 2147483646 h 1185"/>
              <a:gd name="T84" fmla="*/ 2147483646 w 940"/>
              <a:gd name="T85" fmla="*/ 2147483646 h 1185"/>
              <a:gd name="T86" fmla="*/ 2147483646 w 940"/>
              <a:gd name="T87" fmla="*/ 2147483646 h 1185"/>
              <a:gd name="T88" fmla="*/ 2147483646 w 940"/>
              <a:gd name="T89" fmla="*/ 2147483646 h 1185"/>
              <a:gd name="T90" fmla="*/ 2147483646 w 940"/>
              <a:gd name="T91" fmla="*/ 2147483646 h 1185"/>
              <a:gd name="T92" fmla="*/ 2147483646 w 940"/>
              <a:gd name="T93" fmla="*/ 2147483646 h 1185"/>
              <a:gd name="T94" fmla="*/ 2147483646 w 940"/>
              <a:gd name="T95" fmla="*/ 2147483646 h 1185"/>
              <a:gd name="T96" fmla="*/ 2147483646 w 940"/>
              <a:gd name="T97" fmla="*/ 2147483646 h 1185"/>
              <a:gd name="T98" fmla="*/ 2147483646 w 940"/>
              <a:gd name="T99" fmla="*/ 2147483646 h 1185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</a:gdLst>
            <a:ahLst/>
            <a:cxnLst>
              <a:cxn ang="T100">
                <a:pos x="T0" y="T1"/>
              </a:cxn>
              <a:cxn ang="T101">
                <a:pos x="T2" y="T3"/>
              </a:cxn>
              <a:cxn ang="T102">
                <a:pos x="T4" y="T5"/>
              </a:cxn>
              <a:cxn ang="T103">
                <a:pos x="T6" y="T7"/>
              </a:cxn>
              <a:cxn ang="T104">
                <a:pos x="T8" y="T9"/>
              </a:cxn>
              <a:cxn ang="T105">
                <a:pos x="T10" y="T11"/>
              </a:cxn>
              <a:cxn ang="T106">
                <a:pos x="T12" y="T13"/>
              </a:cxn>
              <a:cxn ang="T107">
                <a:pos x="T14" y="T15"/>
              </a:cxn>
              <a:cxn ang="T108">
                <a:pos x="T16" y="T17"/>
              </a:cxn>
              <a:cxn ang="T109">
                <a:pos x="T18" y="T19"/>
              </a:cxn>
              <a:cxn ang="T110">
                <a:pos x="T20" y="T21"/>
              </a:cxn>
              <a:cxn ang="T111">
                <a:pos x="T22" y="T23"/>
              </a:cxn>
              <a:cxn ang="T112">
                <a:pos x="T24" y="T25"/>
              </a:cxn>
              <a:cxn ang="T113">
                <a:pos x="T26" y="T27"/>
              </a:cxn>
              <a:cxn ang="T114">
                <a:pos x="T28" y="T29"/>
              </a:cxn>
              <a:cxn ang="T115">
                <a:pos x="T30" y="T31"/>
              </a:cxn>
              <a:cxn ang="T116">
                <a:pos x="T32" y="T33"/>
              </a:cxn>
              <a:cxn ang="T117">
                <a:pos x="T34" y="T35"/>
              </a:cxn>
              <a:cxn ang="T118">
                <a:pos x="T36" y="T37"/>
              </a:cxn>
              <a:cxn ang="T119">
                <a:pos x="T38" y="T39"/>
              </a:cxn>
              <a:cxn ang="T120">
                <a:pos x="T40" y="T41"/>
              </a:cxn>
              <a:cxn ang="T121">
                <a:pos x="T42" y="T43"/>
              </a:cxn>
              <a:cxn ang="T122">
                <a:pos x="T44" y="T45"/>
              </a:cxn>
              <a:cxn ang="T123">
                <a:pos x="T46" y="T47"/>
              </a:cxn>
              <a:cxn ang="T124">
                <a:pos x="T48" y="T49"/>
              </a:cxn>
              <a:cxn ang="T125">
                <a:pos x="T50" y="T51"/>
              </a:cxn>
              <a:cxn ang="T126">
                <a:pos x="T52" y="T53"/>
              </a:cxn>
              <a:cxn ang="T127">
                <a:pos x="T54" y="T55"/>
              </a:cxn>
              <a:cxn ang="T128">
                <a:pos x="T56" y="T57"/>
              </a:cxn>
              <a:cxn ang="T129">
                <a:pos x="T58" y="T59"/>
              </a:cxn>
              <a:cxn ang="T130">
                <a:pos x="T60" y="T61"/>
              </a:cxn>
              <a:cxn ang="T131">
                <a:pos x="T62" y="T63"/>
              </a:cxn>
              <a:cxn ang="T132">
                <a:pos x="T64" y="T65"/>
              </a:cxn>
              <a:cxn ang="T133">
                <a:pos x="T66" y="T67"/>
              </a:cxn>
              <a:cxn ang="T134">
                <a:pos x="T68" y="T69"/>
              </a:cxn>
              <a:cxn ang="T135">
                <a:pos x="T70" y="T71"/>
              </a:cxn>
              <a:cxn ang="T136">
                <a:pos x="T72" y="T73"/>
              </a:cxn>
              <a:cxn ang="T137">
                <a:pos x="T74" y="T75"/>
              </a:cxn>
              <a:cxn ang="T138">
                <a:pos x="T76" y="T77"/>
              </a:cxn>
              <a:cxn ang="T139">
                <a:pos x="T78" y="T79"/>
              </a:cxn>
              <a:cxn ang="T140">
                <a:pos x="T80" y="T81"/>
              </a:cxn>
              <a:cxn ang="T141">
                <a:pos x="T82" y="T83"/>
              </a:cxn>
              <a:cxn ang="T142">
                <a:pos x="T84" y="T85"/>
              </a:cxn>
              <a:cxn ang="T143">
                <a:pos x="T86" y="T87"/>
              </a:cxn>
              <a:cxn ang="T144">
                <a:pos x="T88" y="T89"/>
              </a:cxn>
              <a:cxn ang="T145">
                <a:pos x="T90" y="T91"/>
              </a:cxn>
              <a:cxn ang="T146">
                <a:pos x="T92" y="T93"/>
              </a:cxn>
              <a:cxn ang="T147">
                <a:pos x="T94" y="T95"/>
              </a:cxn>
              <a:cxn ang="T148">
                <a:pos x="T96" y="T97"/>
              </a:cxn>
              <a:cxn ang="T149">
                <a:pos x="T98" y="T99"/>
              </a:cxn>
            </a:cxnLst>
            <a:rect l="0" t="0" r="r" b="b"/>
            <a:pathLst>
              <a:path w="940" h="1185">
                <a:moveTo>
                  <a:pt x="717" y="673"/>
                </a:moveTo>
                <a:lnTo>
                  <a:pt x="718" y="692"/>
                </a:lnTo>
                <a:lnTo>
                  <a:pt x="674" y="710"/>
                </a:lnTo>
                <a:lnTo>
                  <a:pt x="668" y="702"/>
                </a:lnTo>
                <a:lnTo>
                  <a:pt x="661" y="704"/>
                </a:lnTo>
                <a:lnTo>
                  <a:pt x="670" y="710"/>
                </a:lnTo>
                <a:lnTo>
                  <a:pt x="671" y="718"/>
                </a:lnTo>
                <a:lnTo>
                  <a:pt x="656" y="727"/>
                </a:lnTo>
                <a:lnTo>
                  <a:pt x="619" y="701"/>
                </a:lnTo>
                <a:lnTo>
                  <a:pt x="618" y="682"/>
                </a:lnTo>
                <a:lnTo>
                  <a:pt x="611" y="687"/>
                </a:lnTo>
                <a:lnTo>
                  <a:pt x="617" y="700"/>
                </a:lnTo>
                <a:lnTo>
                  <a:pt x="603" y="704"/>
                </a:lnTo>
                <a:lnTo>
                  <a:pt x="572" y="695"/>
                </a:lnTo>
                <a:lnTo>
                  <a:pt x="571" y="686"/>
                </a:lnTo>
                <a:lnTo>
                  <a:pt x="565" y="689"/>
                </a:lnTo>
                <a:lnTo>
                  <a:pt x="525" y="667"/>
                </a:lnTo>
                <a:lnTo>
                  <a:pt x="524" y="656"/>
                </a:lnTo>
                <a:lnTo>
                  <a:pt x="534" y="657"/>
                </a:lnTo>
                <a:lnTo>
                  <a:pt x="537" y="638"/>
                </a:lnTo>
                <a:lnTo>
                  <a:pt x="514" y="627"/>
                </a:lnTo>
                <a:lnTo>
                  <a:pt x="511" y="608"/>
                </a:lnTo>
                <a:lnTo>
                  <a:pt x="491" y="599"/>
                </a:lnTo>
                <a:lnTo>
                  <a:pt x="501" y="521"/>
                </a:lnTo>
                <a:lnTo>
                  <a:pt x="489" y="575"/>
                </a:lnTo>
                <a:lnTo>
                  <a:pt x="484" y="575"/>
                </a:lnTo>
                <a:lnTo>
                  <a:pt x="483" y="598"/>
                </a:lnTo>
                <a:lnTo>
                  <a:pt x="434" y="649"/>
                </a:lnTo>
                <a:lnTo>
                  <a:pt x="430" y="644"/>
                </a:lnTo>
                <a:lnTo>
                  <a:pt x="455" y="601"/>
                </a:lnTo>
                <a:lnTo>
                  <a:pt x="454" y="566"/>
                </a:lnTo>
                <a:lnTo>
                  <a:pt x="370" y="525"/>
                </a:lnTo>
                <a:lnTo>
                  <a:pt x="350" y="508"/>
                </a:lnTo>
                <a:lnTo>
                  <a:pt x="320" y="461"/>
                </a:lnTo>
                <a:lnTo>
                  <a:pt x="294" y="471"/>
                </a:lnTo>
                <a:lnTo>
                  <a:pt x="283" y="453"/>
                </a:lnTo>
                <a:lnTo>
                  <a:pt x="265" y="442"/>
                </a:lnTo>
                <a:lnTo>
                  <a:pt x="256" y="418"/>
                </a:lnTo>
                <a:lnTo>
                  <a:pt x="218" y="420"/>
                </a:lnTo>
                <a:lnTo>
                  <a:pt x="196" y="408"/>
                </a:lnTo>
                <a:lnTo>
                  <a:pt x="173" y="408"/>
                </a:lnTo>
                <a:lnTo>
                  <a:pt x="164" y="381"/>
                </a:lnTo>
                <a:lnTo>
                  <a:pt x="155" y="370"/>
                </a:lnTo>
                <a:lnTo>
                  <a:pt x="146" y="371"/>
                </a:lnTo>
                <a:lnTo>
                  <a:pt x="146" y="364"/>
                </a:lnTo>
                <a:lnTo>
                  <a:pt x="129" y="343"/>
                </a:lnTo>
                <a:lnTo>
                  <a:pt x="105" y="332"/>
                </a:lnTo>
                <a:lnTo>
                  <a:pt x="81" y="304"/>
                </a:lnTo>
                <a:lnTo>
                  <a:pt x="59" y="291"/>
                </a:lnTo>
                <a:lnTo>
                  <a:pt x="31" y="289"/>
                </a:lnTo>
                <a:lnTo>
                  <a:pt x="27" y="276"/>
                </a:lnTo>
                <a:lnTo>
                  <a:pt x="11" y="268"/>
                </a:lnTo>
                <a:lnTo>
                  <a:pt x="29" y="251"/>
                </a:lnTo>
                <a:lnTo>
                  <a:pt x="29" y="236"/>
                </a:lnTo>
                <a:lnTo>
                  <a:pt x="0" y="189"/>
                </a:lnTo>
                <a:lnTo>
                  <a:pt x="20" y="177"/>
                </a:lnTo>
                <a:lnTo>
                  <a:pt x="6" y="153"/>
                </a:lnTo>
                <a:lnTo>
                  <a:pt x="4" y="133"/>
                </a:lnTo>
                <a:lnTo>
                  <a:pt x="32" y="120"/>
                </a:lnTo>
                <a:lnTo>
                  <a:pt x="77" y="142"/>
                </a:lnTo>
                <a:lnTo>
                  <a:pt x="134" y="105"/>
                </a:lnTo>
                <a:lnTo>
                  <a:pt x="145" y="83"/>
                </a:lnTo>
                <a:lnTo>
                  <a:pt x="158" y="86"/>
                </a:lnTo>
                <a:lnTo>
                  <a:pt x="164" y="101"/>
                </a:lnTo>
                <a:lnTo>
                  <a:pt x="176" y="106"/>
                </a:lnTo>
                <a:lnTo>
                  <a:pt x="220" y="65"/>
                </a:lnTo>
                <a:lnTo>
                  <a:pt x="210" y="55"/>
                </a:lnTo>
                <a:lnTo>
                  <a:pt x="217" y="24"/>
                </a:lnTo>
                <a:lnTo>
                  <a:pt x="263" y="9"/>
                </a:lnTo>
                <a:lnTo>
                  <a:pt x="273" y="23"/>
                </a:lnTo>
                <a:lnTo>
                  <a:pt x="281" y="17"/>
                </a:lnTo>
                <a:lnTo>
                  <a:pt x="288" y="24"/>
                </a:lnTo>
                <a:lnTo>
                  <a:pt x="288" y="5"/>
                </a:lnTo>
                <a:lnTo>
                  <a:pt x="295" y="0"/>
                </a:lnTo>
                <a:lnTo>
                  <a:pt x="301" y="10"/>
                </a:lnTo>
                <a:lnTo>
                  <a:pt x="304" y="15"/>
                </a:lnTo>
                <a:lnTo>
                  <a:pt x="305" y="25"/>
                </a:lnTo>
                <a:lnTo>
                  <a:pt x="316" y="26"/>
                </a:lnTo>
                <a:lnTo>
                  <a:pt x="318" y="19"/>
                </a:lnTo>
                <a:lnTo>
                  <a:pt x="327" y="22"/>
                </a:lnTo>
                <a:lnTo>
                  <a:pt x="321" y="83"/>
                </a:lnTo>
                <a:lnTo>
                  <a:pt x="347" y="90"/>
                </a:lnTo>
                <a:lnTo>
                  <a:pt x="373" y="117"/>
                </a:lnTo>
                <a:lnTo>
                  <a:pt x="432" y="120"/>
                </a:lnTo>
                <a:lnTo>
                  <a:pt x="464" y="157"/>
                </a:lnTo>
                <a:lnTo>
                  <a:pt x="429" y="182"/>
                </a:lnTo>
                <a:lnTo>
                  <a:pt x="485" y="222"/>
                </a:lnTo>
                <a:lnTo>
                  <a:pt x="544" y="283"/>
                </a:lnTo>
                <a:lnTo>
                  <a:pt x="562" y="282"/>
                </a:lnTo>
                <a:lnTo>
                  <a:pt x="571" y="298"/>
                </a:lnTo>
                <a:lnTo>
                  <a:pt x="592" y="311"/>
                </a:lnTo>
                <a:lnTo>
                  <a:pt x="610" y="310"/>
                </a:lnTo>
                <a:lnTo>
                  <a:pt x="634" y="335"/>
                </a:lnTo>
                <a:lnTo>
                  <a:pt x="649" y="361"/>
                </a:lnTo>
                <a:lnTo>
                  <a:pt x="663" y="424"/>
                </a:lnTo>
                <a:lnTo>
                  <a:pt x="659" y="459"/>
                </a:lnTo>
                <a:lnTo>
                  <a:pt x="671" y="469"/>
                </a:lnTo>
                <a:lnTo>
                  <a:pt x="680" y="498"/>
                </a:lnTo>
                <a:lnTo>
                  <a:pt x="674" y="537"/>
                </a:lnTo>
                <a:lnTo>
                  <a:pt x="694" y="561"/>
                </a:lnTo>
                <a:lnTo>
                  <a:pt x="687" y="594"/>
                </a:lnTo>
                <a:lnTo>
                  <a:pt x="704" y="628"/>
                </a:lnTo>
                <a:lnTo>
                  <a:pt x="721" y="643"/>
                </a:lnTo>
                <a:lnTo>
                  <a:pt x="723" y="669"/>
                </a:lnTo>
                <a:lnTo>
                  <a:pt x="717" y="673"/>
                </a:lnTo>
                <a:close/>
                <a:moveTo>
                  <a:pt x="539" y="1138"/>
                </a:moveTo>
                <a:lnTo>
                  <a:pt x="548" y="1147"/>
                </a:lnTo>
                <a:lnTo>
                  <a:pt x="535" y="1151"/>
                </a:lnTo>
                <a:lnTo>
                  <a:pt x="467" y="1141"/>
                </a:lnTo>
                <a:lnTo>
                  <a:pt x="415" y="1143"/>
                </a:lnTo>
                <a:lnTo>
                  <a:pt x="407" y="1140"/>
                </a:lnTo>
                <a:lnTo>
                  <a:pt x="401" y="1121"/>
                </a:lnTo>
                <a:lnTo>
                  <a:pt x="408" y="1110"/>
                </a:lnTo>
                <a:lnTo>
                  <a:pt x="424" y="1126"/>
                </a:lnTo>
                <a:lnTo>
                  <a:pt x="430" y="1120"/>
                </a:lnTo>
                <a:lnTo>
                  <a:pt x="426" y="1111"/>
                </a:lnTo>
                <a:lnTo>
                  <a:pt x="445" y="1127"/>
                </a:lnTo>
                <a:lnTo>
                  <a:pt x="488" y="1130"/>
                </a:lnTo>
                <a:lnTo>
                  <a:pt x="532" y="1145"/>
                </a:lnTo>
                <a:lnTo>
                  <a:pt x="539" y="1138"/>
                </a:lnTo>
                <a:close/>
                <a:moveTo>
                  <a:pt x="831" y="1165"/>
                </a:moveTo>
                <a:lnTo>
                  <a:pt x="787" y="1173"/>
                </a:lnTo>
                <a:lnTo>
                  <a:pt x="763" y="1185"/>
                </a:lnTo>
                <a:lnTo>
                  <a:pt x="732" y="1181"/>
                </a:lnTo>
                <a:lnTo>
                  <a:pt x="736" y="1176"/>
                </a:lnTo>
                <a:lnTo>
                  <a:pt x="759" y="1178"/>
                </a:lnTo>
                <a:lnTo>
                  <a:pt x="807" y="1153"/>
                </a:lnTo>
                <a:lnTo>
                  <a:pt x="814" y="1162"/>
                </a:lnTo>
                <a:lnTo>
                  <a:pt x="823" y="1161"/>
                </a:lnTo>
                <a:lnTo>
                  <a:pt x="821" y="1153"/>
                </a:lnTo>
                <a:lnTo>
                  <a:pt x="827" y="1154"/>
                </a:lnTo>
                <a:lnTo>
                  <a:pt x="826" y="1161"/>
                </a:lnTo>
                <a:lnTo>
                  <a:pt x="838" y="1152"/>
                </a:lnTo>
                <a:lnTo>
                  <a:pt x="863" y="1162"/>
                </a:lnTo>
                <a:lnTo>
                  <a:pt x="862" y="1169"/>
                </a:lnTo>
                <a:lnTo>
                  <a:pt x="831" y="1165"/>
                </a:lnTo>
                <a:close/>
                <a:moveTo>
                  <a:pt x="643" y="1166"/>
                </a:moveTo>
                <a:lnTo>
                  <a:pt x="643" y="1168"/>
                </a:lnTo>
                <a:lnTo>
                  <a:pt x="572" y="1168"/>
                </a:lnTo>
                <a:lnTo>
                  <a:pt x="578" y="1159"/>
                </a:lnTo>
                <a:lnTo>
                  <a:pt x="643" y="1166"/>
                </a:lnTo>
                <a:close/>
                <a:moveTo>
                  <a:pt x="397" y="1105"/>
                </a:moveTo>
                <a:lnTo>
                  <a:pt x="373" y="1100"/>
                </a:lnTo>
                <a:lnTo>
                  <a:pt x="365" y="1089"/>
                </a:lnTo>
                <a:lnTo>
                  <a:pt x="367" y="1079"/>
                </a:lnTo>
                <a:lnTo>
                  <a:pt x="380" y="1080"/>
                </a:lnTo>
                <a:lnTo>
                  <a:pt x="385" y="1085"/>
                </a:lnTo>
                <a:lnTo>
                  <a:pt x="375" y="1093"/>
                </a:lnTo>
                <a:lnTo>
                  <a:pt x="379" y="1097"/>
                </a:lnTo>
                <a:lnTo>
                  <a:pt x="406" y="1103"/>
                </a:lnTo>
                <a:lnTo>
                  <a:pt x="399" y="1107"/>
                </a:lnTo>
                <a:lnTo>
                  <a:pt x="397" y="1105"/>
                </a:lnTo>
                <a:close/>
                <a:moveTo>
                  <a:pt x="928" y="1156"/>
                </a:moveTo>
                <a:lnTo>
                  <a:pt x="936" y="1164"/>
                </a:lnTo>
                <a:lnTo>
                  <a:pt x="920" y="1166"/>
                </a:lnTo>
                <a:lnTo>
                  <a:pt x="910" y="1158"/>
                </a:lnTo>
                <a:lnTo>
                  <a:pt x="910" y="1155"/>
                </a:lnTo>
                <a:lnTo>
                  <a:pt x="928" y="1156"/>
                </a:lnTo>
                <a:close/>
                <a:moveTo>
                  <a:pt x="903" y="1160"/>
                </a:moveTo>
                <a:lnTo>
                  <a:pt x="902" y="1163"/>
                </a:lnTo>
                <a:lnTo>
                  <a:pt x="902" y="1168"/>
                </a:lnTo>
                <a:lnTo>
                  <a:pt x="880" y="1166"/>
                </a:lnTo>
                <a:lnTo>
                  <a:pt x="880" y="1159"/>
                </a:lnTo>
                <a:lnTo>
                  <a:pt x="903" y="1160"/>
                </a:lnTo>
                <a:close/>
                <a:moveTo>
                  <a:pt x="727" y="1166"/>
                </a:moveTo>
                <a:lnTo>
                  <a:pt x="732" y="1181"/>
                </a:lnTo>
                <a:lnTo>
                  <a:pt x="725" y="1180"/>
                </a:lnTo>
                <a:lnTo>
                  <a:pt x="727" y="1166"/>
                </a:lnTo>
                <a:close/>
                <a:moveTo>
                  <a:pt x="685" y="1156"/>
                </a:moveTo>
                <a:lnTo>
                  <a:pt x="690" y="1161"/>
                </a:lnTo>
                <a:lnTo>
                  <a:pt x="681" y="1163"/>
                </a:lnTo>
                <a:lnTo>
                  <a:pt x="678" y="1163"/>
                </a:lnTo>
                <a:lnTo>
                  <a:pt x="685" y="1156"/>
                </a:lnTo>
                <a:close/>
                <a:moveTo>
                  <a:pt x="693" y="1158"/>
                </a:moveTo>
                <a:lnTo>
                  <a:pt x="701" y="1163"/>
                </a:lnTo>
                <a:lnTo>
                  <a:pt x="692" y="1165"/>
                </a:lnTo>
                <a:lnTo>
                  <a:pt x="693" y="1158"/>
                </a:lnTo>
                <a:close/>
                <a:moveTo>
                  <a:pt x="817" y="1152"/>
                </a:moveTo>
                <a:lnTo>
                  <a:pt x="813" y="1157"/>
                </a:lnTo>
                <a:lnTo>
                  <a:pt x="810" y="1153"/>
                </a:lnTo>
                <a:lnTo>
                  <a:pt x="810" y="1152"/>
                </a:lnTo>
                <a:lnTo>
                  <a:pt x="817" y="1152"/>
                </a:lnTo>
                <a:close/>
                <a:moveTo>
                  <a:pt x="424" y="1066"/>
                </a:moveTo>
                <a:lnTo>
                  <a:pt x="443" y="1071"/>
                </a:lnTo>
                <a:lnTo>
                  <a:pt x="423" y="1068"/>
                </a:lnTo>
                <a:lnTo>
                  <a:pt x="424" y="1066"/>
                </a:lnTo>
                <a:close/>
                <a:moveTo>
                  <a:pt x="317" y="912"/>
                </a:moveTo>
                <a:lnTo>
                  <a:pt x="311" y="911"/>
                </a:lnTo>
                <a:lnTo>
                  <a:pt x="309" y="907"/>
                </a:lnTo>
                <a:lnTo>
                  <a:pt x="317" y="912"/>
                </a:lnTo>
                <a:close/>
                <a:moveTo>
                  <a:pt x="932" y="1154"/>
                </a:moveTo>
                <a:lnTo>
                  <a:pt x="940" y="1161"/>
                </a:lnTo>
                <a:lnTo>
                  <a:pt x="931" y="1155"/>
                </a:lnTo>
                <a:lnTo>
                  <a:pt x="932" y="1154"/>
                </a:lnTo>
                <a:close/>
                <a:moveTo>
                  <a:pt x="415" y="1062"/>
                </a:moveTo>
                <a:lnTo>
                  <a:pt x="419" y="1065"/>
                </a:lnTo>
                <a:lnTo>
                  <a:pt x="414" y="1063"/>
                </a:lnTo>
                <a:lnTo>
                  <a:pt x="415" y="1062"/>
                </a:lnTo>
                <a:close/>
                <a:moveTo>
                  <a:pt x="548" y="1138"/>
                </a:moveTo>
                <a:lnTo>
                  <a:pt x="551" y="1142"/>
                </a:lnTo>
                <a:lnTo>
                  <a:pt x="547" y="1139"/>
                </a:lnTo>
                <a:lnTo>
                  <a:pt x="548" y="1138"/>
                </a:lnTo>
                <a:close/>
              </a:path>
            </a:pathLst>
          </a:custGeom>
          <a:noFill/>
          <a:ln w="5" cap="flat">
            <a:solidFill>
              <a:srgbClr val="000000"/>
            </a:solidFill>
            <a:prstDash val="solid"/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  <xdr:txBody>
          <a:bodyPr wrap="square"/>
          <a:lstStyle>
            <a:defPPr>
              <a:defRPr lang="es-E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lvl5pPr>
            <a:lvl6pPr marL="22860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lvl6pPr>
            <a:lvl7pPr marL="27432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lvl7pPr>
            <a:lvl8pPr marL="32004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lvl8pPr>
            <a:lvl9pPr marL="36576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lvl9pPr>
          </a:lstStyle>
          <a:p>
            <a:endParaRPr lang="es-ES"/>
          </a:p>
        </xdr:txBody>
      </xdr:sp>
      <xdr:sp macro="" textlink="">
        <xdr:nvSpPr>
          <xdr:cNvPr id="16" name="Freeform 30">
            <a:extLst>
              <a:ext uri="{FF2B5EF4-FFF2-40B4-BE49-F238E27FC236}">
                <a16:creationId xmlns:a16="http://schemas.microsoft.com/office/drawing/2014/main" id="{CF04A8E1-5B2E-44FE-8AE0-4749B8B94181}"/>
              </a:ext>
            </a:extLst>
          </xdr:cNvPr>
          <xdr:cNvSpPr>
            <a:spLocks/>
          </xdr:cNvSpPr>
        </xdr:nvSpPr>
        <xdr:spPr bwMode="auto">
          <a:xfrm>
            <a:off x="5235575" y="2093913"/>
            <a:ext cx="1203325" cy="1423987"/>
          </a:xfrm>
          <a:custGeom>
            <a:avLst/>
            <a:gdLst>
              <a:gd name="T0" fmla="*/ 2147483646 w 758"/>
              <a:gd name="T1" fmla="*/ 2147483646 h 898"/>
              <a:gd name="T2" fmla="*/ 2147483646 w 758"/>
              <a:gd name="T3" fmla="*/ 2147483646 h 898"/>
              <a:gd name="T4" fmla="*/ 2147483646 w 758"/>
              <a:gd name="T5" fmla="*/ 2147483646 h 898"/>
              <a:gd name="T6" fmla="*/ 2147483646 w 758"/>
              <a:gd name="T7" fmla="*/ 2147483646 h 898"/>
              <a:gd name="T8" fmla="*/ 2147483646 w 758"/>
              <a:gd name="T9" fmla="*/ 2147483646 h 898"/>
              <a:gd name="T10" fmla="*/ 2147483646 w 758"/>
              <a:gd name="T11" fmla="*/ 2147483646 h 898"/>
              <a:gd name="T12" fmla="*/ 2147483646 w 758"/>
              <a:gd name="T13" fmla="*/ 2147483646 h 898"/>
              <a:gd name="T14" fmla="*/ 2147483646 w 758"/>
              <a:gd name="T15" fmla="*/ 2147483646 h 898"/>
              <a:gd name="T16" fmla="*/ 2147483646 w 758"/>
              <a:gd name="T17" fmla="*/ 2147483646 h 898"/>
              <a:gd name="T18" fmla="*/ 2147483646 w 758"/>
              <a:gd name="T19" fmla="*/ 2147483646 h 898"/>
              <a:gd name="T20" fmla="*/ 2147483646 w 758"/>
              <a:gd name="T21" fmla="*/ 2147483646 h 898"/>
              <a:gd name="T22" fmla="*/ 2147483646 w 758"/>
              <a:gd name="T23" fmla="*/ 2147483646 h 898"/>
              <a:gd name="T24" fmla="*/ 2147483646 w 758"/>
              <a:gd name="T25" fmla="*/ 2147483646 h 898"/>
              <a:gd name="T26" fmla="*/ 2147483646 w 758"/>
              <a:gd name="T27" fmla="*/ 2147483646 h 898"/>
              <a:gd name="T28" fmla="*/ 2147483646 w 758"/>
              <a:gd name="T29" fmla="*/ 2147483646 h 898"/>
              <a:gd name="T30" fmla="*/ 2147483646 w 758"/>
              <a:gd name="T31" fmla="*/ 2147483646 h 898"/>
              <a:gd name="T32" fmla="*/ 2147483646 w 758"/>
              <a:gd name="T33" fmla="*/ 2147483646 h 898"/>
              <a:gd name="T34" fmla="*/ 2147483646 w 758"/>
              <a:gd name="T35" fmla="*/ 2147483646 h 898"/>
              <a:gd name="T36" fmla="*/ 2147483646 w 758"/>
              <a:gd name="T37" fmla="*/ 2147483646 h 898"/>
              <a:gd name="T38" fmla="*/ 2147483646 w 758"/>
              <a:gd name="T39" fmla="*/ 2147483646 h 898"/>
              <a:gd name="T40" fmla="*/ 2147483646 w 758"/>
              <a:gd name="T41" fmla="*/ 2147483646 h 898"/>
              <a:gd name="T42" fmla="*/ 2147483646 w 758"/>
              <a:gd name="T43" fmla="*/ 2147483646 h 898"/>
              <a:gd name="T44" fmla="*/ 2147483646 w 758"/>
              <a:gd name="T45" fmla="*/ 2147483646 h 898"/>
              <a:gd name="T46" fmla="*/ 2147483646 w 758"/>
              <a:gd name="T47" fmla="*/ 2147483646 h 898"/>
              <a:gd name="T48" fmla="*/ 2147483646 w 758"/>
              <a:gd name="T49" fmla="*/ 2147483646 h 898"/>
              <a:gd name="T50" fmla="*/ 2147483646 w 758"/>
              <a:gd name="T51" fmla="*/ 2147483646 h 898"/>
              <a:gd name="T52" fmla="*/ 2147483646 w 758"/>
              <a:gd name="T53" fmla="*/ 2147483646 h 898"/>
              <a:gd name="T54" fmla="*/ 2147483646 w 758"/>
              <a:gd name="T55" fmla="*/ 2147483646 h 898"/>
              <a:gd name="T56" fmla="*/ 2147483646 w 758"/>
              <a:gd name="T57" fmla="*/ 2147483646 h 898"/>
              <a:gd name="T58" fmla="*/ 2147483646 w 758"/>
              <a:gd name="T59" fmla="*/ 2147483646 h 898"/>
              <a:gd name="T60" fmla="*/ 2147483646 w 758"/>
              <a:gd name="T61" fmla="*/ 2147483646 h 898"/>
              <a:gd name="T62" fmla="*/ 2147483646 w 758"/>
              <a:gd name="T63" fmla="*/ 2147483646 h 898"/>
              <a:gd name="T64" fmla="*/ 2147483646 w 758"/>
              <a:gd name="T65" fmla="*/ 2147483646 h 898"/>
              <a:gd name="T66" fmla="*/ 2147483646 w 758"/>
              <a:gd name="T67" fmla="*/ 2147483646 h 898"/>
              <a:gd name="T68" fmla="*/ 2147483646 w 758"/>
              <a:gd name="T69" fmla="*/ 2147483646 h 898"/>
              <a:gd name="T70" fmla="*/ 2147483646 w 758"/>
              <a:gd name="T71" fmla="*/ 2147483646 h 898"/>
              <a:gd name="T72" fmla="*/ 2147483646 w 758"/>
              <a:gd name="T73" fmla="*/ 2147483646 h 898"/>
              <a:gd name="T74" fmla="*/ 2147483646 w 758"/>
              <a:gd name="T75" fmla="*/ 2147483646 h 898"/>
              <a:gd name="T76" fmla="*/ 2147483646 w 758"/>
              <a:gd name="T77" fmla="*/ 2147483646 h 898"/>
              <a:gd name="T78" fmla="*/ 2147483646 w 758"/>
              <a:gd name="T79" fmla="*/ 2147483646 h 898"/>
              <a:gd name="T80" fmla="*/ 2147483646 w 758"/>
              <a:gd name="T81" fmla="*/ 2147483646 h 898"/>
              <a:gd name="T82" fmla="*/ 2147483646 w 758"/>
              <a:gd name="T83" fmla="*/ 2147483646 h 898"/>
              <a:gd name="T84" fmla="*/ 2147483646 w 758"/>
              <a:gd name="T85" fmla="*/ 2147483646 h 898"/>
              <a:gd name="T86" fmla="*/ 2147483646 w 758"/>
              <a:gd name="T87" fmla="*/ 2147483646 h 898"/>
              <a:gd name="T88" fmla="*/ 2147483646 w 758"/>
              <a:gd name="T89" fmla="*/ 2147483646 h 898"/>
              <a:gd name="T90" fmla="*/ 2147483646 w 758"/>
              <a:gd name="T91" fmla="*/ 2147483646 h 898"/>
              <a:gd name="T92" fmla="*/ 2147483646 w 758"/>
              <a:gd name="T93" fmla="*/ 2147483646 h 898"/>
              <a:gd name="T94" fmla="*/ 2147483646 w 758"/>
              <a:gd name="T95" fmla="*/ 2147483646 h 898"/>
              <a:gd name="T96" fmla="*/ 2147483646 w 758"/>
              <a:gd name="T97" fmla="*/ 2147483646 h 898"/>
              <a:gd name="T98" fmla="*/ 2147483646 w 758"/>
              <a:gd name="T99" fmla="*/ 2147483646 h 898"/>
              <a:gd name="T100" fmla="*/ 2147483646 w 758"/>
              <a:gd name="T101" fmla="*/ 2147483646 h 898"/>
              <a:gd name="T102" fmla="*/ 2147483646 w 758"/>
              <a:gd name="T103" fmla="*/ 2147483646 h 898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</a:gdLst>
            <a:ahLst/>
            <a:cxnLst>
              <a:cxn ang="T104">
                <a:pos x="T0" y="T1"/>
              </a:cxn>
              <a:cxn ang="T105">
                <a:pos x="T2" y="T3"/>
              </a:cxn>
              <a:cxn ang="T106">
                <a:pos x="T4" y="T5"/>
              </a:cxn>
              <a:cxn ang="T107">
                <a:pos x="T6" y="T7"/>
              </a:cxn>
              <a:cxn ang="T108">
                <a:pos x="T8" y="T9"/>
              </a:cxn>
              <a:cxn ang="T109">
                <a:pos x="T10" y="T11"/>
              </a:cxn>
              <a:cxn ang="T110">
                <a:pos x="T12" y="T13"/>
              </a:cxn>
              <a:cxn ang="T111">
                <a:pos x="T14" y="T15"/>
              </a:cxn>
              <a:cxn ang="T112">
                <a:pos x="T16" y="T17"/>
              </a:cxn>
              <a:cxn ang="T113">
                <a:pos x="T18" y="T19"/>
              </a:cxn>
              <a:cxn ang="T114">
                <a:pos x="T20" y="T21"/>
              </a:cxn>
              <a:cxn ang="T115">
                <a:pos x="T22" y="T23"/>
              </a:cxn>
              <a:cxn ang="T116">
                <a:pos x="T24" y="T25"/>
              </a:cxn>
              <a:cxn ang="T117">
                <a:pos x="T26" y="T27"/>
              </a:cxn>
              <a:cxn ang="T118">
                <a:pos x="T28" y="T29"/>
              </a:cxn>
              <a:cxn ang="T119">
                <a:pos x="T30" y="T31"/>
              </a:cxn>
              <a:cxn ang="T120">
                <a:pos x="T32" y="T33"/>
              </a:cxn>
              <a:cxn ang="T121">
                <a:pos x="T34" y="T35"/>
              </a:cxn>
              <a:cxn ang="T122">
                <a:pos x="T36" y="T37"/>
              </a:cxn>
              <a:cxn ang="T123">
                <a:pos x="T38" y="T39"/>
              </a:cxn>
              <a:cxn ang="T124">
                <a:pos x="T40" y="T41"/>
              </a:cxn>
              <a:cxn ang="T125">
                <a:pos x="T42" y="T43"/>
              </a:cxn>
              <a:cxn ang="T126">
                <a:pos x="T44" y="T45"/>
              </a:cxn>
              <a:cxn ang="T127">
                <a:pos x="T46" y="T47"/>
              </a:cxn>
              <a:cxn ang="T128">
                <a:pos x="T48" y="T49"/>
              </a:cxn>
              <a:cxn ang="T129">
                <a:pos x="T50" y="T51"/>
              </a:cxn>
              <a:cxn ang="T130">
                <a:pos x="T52" y="T53"/>
              </a:cxn>
              <a:cxn ang="T131">
                <a:pos x="T54" y="T55"/>
              </a:cxn>
              <a:cxn ang="T132">
                <a:pos x="T56" y="T57"/>
              </a:cxn>
              <a:cxn ang="T133">
                <a:pos x="T58" y="T59"/>
              </a:cxn>
              <a:cxn ang="T134">
                <a:pos x="T60" y="T61"/>
              </a:cxn>
              <a:cxn ang="T135">
                <a:pos x="T62" y="T63"/>
              </a:cxn>
              <a:cxn ang="T136">
                <a:pos x="T64" y="T65"/>
              </a:cxn>
              <a:cxn ang="T137">
                <a:pos x="T66" y="T67"/>
              </a:cxn>
              <a:cxn ang="T138">
                <a:pos x="T68" y="T69"/>
              </a:cxn>
              <a:cxn ang="T139">
                <a:pos x="T70" y="T71"/>
              </a:cxn>
              <a:cxn ang="T140">
                <a:pos x="T72" y="T73"/>
              </a:cxn>
              <a:cxn ang="T141">
                <a:pos x="T74" y="T75"/>
              </a:cxn>
              <a:cxn ang="T142">
                <a:pos x="T76" y="T77"/>
              </a:cxn>
              <a:cxn ang="T143">
                <a:pos x="T78" y="T79"/>
              </a:cxn>
              <a:cxn ang="T144">
                <a:pos x="T80" y="T81"/>
              </a:cxn>
              <a:cxn ang="T145">
                <a:pos x="T82" y="T83"/>
              </a:cxn>
              <a:cxn ang="T146">
                <a:pos x="T84" y="T85"/>
              </a:cxn>
              <a:cxn ang="T147">
                <a:pos x="T86" y="T87"/>
              </a:cxn>
              <a:cxn ang="T148">
                <a:pos x="T88" y="T89"/>
              </a:cxn>
              <a:cxn ang="T149">
                <a:pos x="T90" y="T91"/>
              </a:cxn>
              <a:cxn ang="T150">
                <a:pos x="T92" y="T93"/>
              </a:cxn>
              <a:cxn ang="T151">
                <a:pos x="T94" y="T95"/>
              </a:cxn>
              <a:cxn ang="T152">
                <a:pos x="T96" y="T97"/>
              </a:cxn>
              <a:cxn ang="T153">
                <a:pos x="T98" y="T99"/>
              </a:cxn>
              <a:cxn ang="T154">
                <a:pos x="T100" y="T101"/>
              </a:cxn>
              <a:cxn ang="T155">
                <a:pos x="T102" y="T103"/>
              </a:cxn>
            </a:cxnLst>
            <a:rect l="0" t="0" r="r" b="b"/>
            <a:pathLst>
              <a:path w="758" h="898">
                <a:moveTo>
                  <a:pt x="726" y="612"/>
                </a:moveTo>
                <a:lnTo>
                  <a:pt x="711" y="649"/>
                </a:lnTo>
                <a:lnTo>
                  <a:pt x="723" y="648"/>
                </a:lnTo>
                <a:lnTo>
                  <a:pt x="724" y="676"/>
                </a:lnTo>
                <a:lnTo>
                  <a:pt x="717" y="681"/>
                </a:lnTo>
                <a:lnTo>
                  <a:pt x="706" y="675"/>
                </a:lnTo>
                <a:lnTo>
                  <a:pt x="692" y="681"/>
                </a:lnTo>
                <a:lnTo>
                  <a:pt x="713" y="683"/>
                </a:lnTo>
                <a:lnTo>
                  <a:pt x="712" y="690"/>
                </a:lnTo>
                <a:lnTo>
                  <a:pt x="679" y="708"/>
                </a:lnTo>
                <a:lnTo>
                  <a:pt x="668" y="710"/>
                </a:lnTo>
                <a:lnTo>
                  <a:pt x="658" y="702"/>
                </a:lnTo>
                <a:lnTo>
                  <a:pt x="652" y="723"/>
                </a:lnTo>
                <a:lnTo>
                  <a:pt x="656" y="752"/>
                </a:lnTo>
                <a:lnTo>
                  <a:pt x="647" y="752"/>
                </a:lnTo>
                <a:lnTo>
                  <a:pt x="645" y="746"/>
                </a:lnTo>
                <a:lnTo>
                  <a:pt x="642" y="739"/>
                </a:lnTo>
                <a:lnTo>
                  <a:pt x="634" y="739"/>
                </a:lnTo>
                <a:lnTo>
                  <a:pt x="625" y="745"/>
                </a:lnTo>
                <a:lnTo>
                  <a:pt x="645" y="746"/>
                </a:lnTo>
                <a:lnTo>
                  <a:pt x="604" y="754"/>
                </a:lnTo>
                <a:lnTo>
                  <a:pt x="622" y="779"/>
                </a:lnTo>
                <a:lnTo>
                  <a:pt x="641" y="754"/>
                </a:lnTo>
                <a:lnTo>
                  <a:pt x="673" y="770"/>
                </a:lnTo>
                <a:lnTo>
                  <a:pt x="639" y="794"/>
                </a:lnTo>
                <a:lnTo>
                  <a:pt x="641" y="772"/>
                </a:lnTo>
                <a:lnTo>
                  <a:pt x="651" y="767"/>
                </a:lnTo>
                <a:lnTo>
                  <a:pt x="644" y="761"/>
                </a:lnTo>
                <a:lnTo>
                  <a:pt x="617" y="795"/>
                </a:lnTo>
                <a:lnTo>
                  <a:pt x="616" y="812"/>
                </a:lnTo>
                <a:lnTo>
                  <a:pt x="591" y="846"/>
                </a:lnTo>
                <a:lnTo>
                  <a:pt x="582" y="838"/>
                </a:lnTo>
                <a:lnTo>
                  <a:pt x="582" y="814"/>
                </a:lnTo>
                <a:lnTo>
                  <a:pt x="567" y="805"/>
                </a:lnTo>
                <a:lnTo>
                  <a:pt x="567" y="799"/>
                </a:lnTo>
                <a:lnTo>
                  <a:pt x="559" y="808"/>
                </a:lnTo>
                <a:lnTo>
                  <a:pt x="568" y="821"/>
                </a:lnTo>
                <a:lnTo>
                  <a:pt x="553" y="823"/>
                </a:lnTo>
                <a:lnTo>
                  <a:pt x="559" y="831"/>
                </a:lnTo>
                <a:lnTo>
                  <a:pt x="581" y="822"/>
                </a:lnTo>
                <a:lnTo>
                  <a:pt x="578" y="839"/>
                </a:lnTo>
                <a:lnTo>
                  <a:pt x="562" y="837"/>
                </a:lnTo>
                <a:lnTo>
                  <a:pt x="555" y="842"/>
                </a:lnTo>
                <a:lnTo>
                  <a:pt x="573" y="848"/>
                </a:lnTo>
                <a:lnTo>
                  <a:pt x="581" y="842"/>
                </a:lnTo>
                <a:lnTo>
                  <a:pt x="586" y="850"/>
                </a:lnTo>
                <a:lnTo>
                  <a:pt x="558" y="866"/>
                </a:lnTo>
                <a:lnTo>
                  <a:pt x="530" y="866"/>
                </a:lnTo>
                <a:lnTo>
                  <a:pt x="528" y="859"/>
                </a:lnTo>
                <a:lnTo>
                  <a:pt x="552" y="849"/>
                </a:lnTo>
                <a:lnTo>
                  <a:pt x="539" y="829"/>
                </a:lnTo>
                <a:lnTo>
                  <a:pt x="519" y="827"/>
                </a:lnTo>
                <a:lnTo>
                  <a:pt x="513" y="817"/>
                </a:lnTo>
                <a:lnTo>
                  <a:pt x="519" y="810"/>
                </a:lnTo>
                <a:lnTo>
                  <a:pt x="511" y="805"/>
                </a:lnTo>
                <a:lnTo>
                  <a:pt x="510" y="838"/>
                </a:lnTo>
                <a:lnTo>
                  <a:pt x="514" y="850"/>
                </a:lnTo>
                <a:lnTo>
                  <a:pt x="523" y="854"/>
                </a:lnTo>
                <a:lnTo>
                  <a:pt x="522" y="861"/>
                </a:lnTo>
                <a:lnTo>
                  <a:pt x="510" y="867"/>
                </a:lnTo>
                <a:lnTo>
                  <a:pt x="504" y="857"/>
                </a:lnTo>
                <a:lnTo>
                  <a:pt x="494" y="858"/>
                </a:lnTo>
                <a:lnTo>
                  <a:pt x="495" y="872"/>
                </a:lnTo>
                <a:lnTo>
                  <a:pt x="472" y="898"/>
                </a:lnTo>
                <a:lnTo>
                  <a:pt x="422" y="893"/>
                </a:lnTo>
                <a:lnTo>
                  <a:pt x="421" y="885"/>
                </a:lnTo>
                <a:lnTo>
                  <a:pt x="434" y="874"/>
                </a:lnTo>
                <a:lnTo>
                  <a:pt x="422" y="867"/>
                </a:lnTo>
                <a:lnTo>
                  <a:pt x="420" y="841"/>
                </a:lnTo>
                <a:lnTo>
                  <a:pt x="403" y="826"/>
                </a:lnTo>
                <a:lnTo>
                  <a:pt x="386" y="792"/>
                </a:lnTo>
                <a:lnTo>
                  <a:pt x="393" y="759"/>
                </a:lnTo>
                <a:lnTo>
                  <a:pt x="373" y="735"/>
                </a:lnTo>
                <a:lnTo>
                  <a:pt x="379" y="696"/>
                </a:lnTo>
                <a:lnTo>
                  <a:pt x="370" y="667"/>
                </a:lnTo>
                <a:lnTo>
                  <a:pt x="358" y="657"/>
                </a:lnTo>
                <a:lnTo>
                  <a:pt x="362" y="622"/>
                </a:lnTo>
                <a:lnTo>
                  <a:pt x="348" y="559"/>
                </a:lnTo>
                <a:lnTo>
                  <a:pt x="333" y="533"/>
                </a:lnTo>
                <a:lnTo>
                  <a:pt x="309" y="508"/>
                </a:lnTo>
                <a:lnTo>
                  <a:pt x="291" y="509"/>
                </a:lnTo>
                <a:lnTo>
                  <a:pt x="270" y="496"/>
                </a:lnTo>
                <a:lnTo>
                  <a:pt x="261" y="480"/>
                </a:lnTo>
                <a:lnTo>
                  <a:pt x="243" y="481"/>
                </a:lnTo>
                <a:lnTo>
                  <a:pt x="184" y="420"/>
                </a:lnTo>
                <a:lnTo>
                  <a:pt x="128" y="380"/>
                </a:lnTo>
                <a:lnTo>
                  <a:pt x="163" y="355"/>
                </a:lnTo>
                <a:lnTo>
                  <a:pt x="131" y="318"/>
                </a:lnTo>
                <a:lnTo>
                  <a:pt x="72" y="315"/>
                </a:lnTo>
                <a:lnTo>
                  <a:pt x="46" y="288"/>
                </a:lnTo>
                <a:lnTo>
                  <a:pt x="20" y="281"/>
                </a:lnTo>
                <a:lnTo>
                  <a:pt x="26" y="220"/>
                </a:lnTo>
                <a:lnTo>
                  <a:pt x="17" y="217"/>
                </a:lnTo>
                <a:lnTo>
                  <a:pt x="15" y="224"/>
                </a:lnTo>
                <a:lnTo>
                  <a:pt x="4" y="223"/>
                </a:lnTo>
                <a:lnTo>
                  <a:pt x="3" y="213"/>
                </a:lnTo>
                <a:lnTo>
                  <a:pt x="0" y="208"/>
                </a:lnTo>
                <a:lnTo>
                  <a:pt x="9" y="207"/>
                </a:lnTo>
                <a:lnTo>
                  <a:pt x="63" y="187"/>
                </a:lnTo>
                <a:lnTo>
                  <a:pt x="73" y="177"/>
                </a:lnTo>
                <a:lnTo>
                  <a:pt x="103" y="172"/>
                </a:lnTo>
                <a:lnTo>
                  <a:pt x="107" y="166"/>
                </a:lnTo>
                <a:lnTo>
                  <a:pt x="98" y="158"/>
                </a:lnTo>
                <a:lnTo>
                  <a:pt x="161" y="118"/>
                </a:lnTo>
                <a:lnTo>
                  <a:pt x="175" y="103"/>
                </a:lnTo>
                <a:lnTo>
                  <a:pt x="210" y="98"/>
                </a:lnTo>
                <a:lnTo>
                  <a:pt x="223" y="73"/>
                </a:lnTo>
                <a:lnTo>
                  <a:pt x="219" y="60"/>
                </a:lnTo>
                <a:lnTo>
                  <a:pt x="227" y="52"/>
                </a:lnTo>
                <a:lnTo>
                  <a:pt x="250" y="61"/>
                </a:lnTo>
                <a:lnTo>
                  <a:pt x="286" y="41"/>
                </a:lnTo>
                <a:lnTo>
                  <a:pt x="312" y="97"/>
                </a:lnTo>
                <a:lnTo>
                  <a:pt x="333" y="83"/>
                </a:lnTo>
                <a:lnTo>
                  <a:pt x="364" y="76"/>
                </a:lnTo>
                <a:lnTo>
                  <a:pt x="368" y="71"/>
                </a:lnTo>
                <a:lnTo>
                  <a:pt x="346" y="54"/>
                </a:lnTo>
                <a:lnTo>
                  <a:pt x="334" y="32"/>
                </a:lnTo>
                <a:lnTo>
                  <a:pt x="342" y="20"/>
                </a:lnTo>
                <a:lnTo>
                  <a:pt x="383" y="12"/>
                </a:lnTo>
                <a:lnTo>
                  <a:pt x="402" y="15"/>
                </a:lnTo>
                <a:lnTo>
                  <a:pt x="424" y="46"/>
                </a:lnTo>
                <a:lnTo>
                  <a:pt x="569" y="0"/>
                </a:lnTo>
                <a:lnTo>
                  <a:pt x="583" y="10"/>
                </a:lnTo>
                <a:lnTo>
                  <a:pt x="591" y="2"/>
                </a:lnTo>
                <a:lnTo>
                  <a:pt x="615" y="15"/>
                </a:lnTo>
                <a:lnTo>
                  <a:pt x="604" y="22"/>
                </a:lnTo>
                <a:lnTo>
                  <a:pt x="604" y="38"/>
                </a:lnTo>
                <a:lnTo>
                  <a:pt x="589" y="54"/>
                </a:lnTo>
                <a:lnTo>
                  <a:pt x="593" y="65"/>
                </a:lnTo>
                <a:lnTo>
                  <a:pt x="607" y="60"/>
                </a:lnTo>
                <a:lnTo>
                  <a:pt x="619" y="72"/>
                </a:lnTo>
                <a:lnTo>
                  <a:pt x="615" y="88"/>
                </a:lnTo>
                <a:lnTo>
                  <a:pt x="605" y="98"/>
                </a:lnTo>
                <a:lnTo>
                  <a:pt x="613" y="109"/>
                </a:lnTo>
                <a:lnTo>
                  <a:pt x="629" y="117"/>
                </a:lnTo>
                <a:lnTo>
                  <a:pt x="617" y="121"/>
                </a:lnTo>
                <a:lnTo>
                  <a:pt x="617" y="130"/>
                </a:lnTo>
                <a:lnTo>
                  <a:pt x="639" y="154"/>
                </a:lnTo>
                <a:lnTo>
                  <a:pt x="656" y="155"/>
                </a:lnTo>
                <a:lnTo>
                  <a:pt x="667" y="192"/>
                </a:lnTo>
                <a:lnTo>
                  <a:pt x="677" y="232"/>
                </a:lnTo>
                <a:lnTo>
                  <a:pt x="667" y="257"/>
                </a:lnTo>
                <a:lnTo>
                  <a:pt x="668" y="293"/>
                </a:lnTo>
                <a:lnTo>
                  <a:pt x="654" y="324"/>
                </a:lnTo>
                <a:lnTo>
                  <a:pt x="654" y="356"/>
                </a:lnTo>
                <a:lnTo>
                  <a:pt x="666" y="393"/>
                </a:lnTo>
                <a:lnTo>
                  <a:pt x="667" y="420"/>
                </a:lnTo>
                <a:lnTo>
                  <a:pt x="680" y="445"/>
                </a:lnTo>
                <a:lnTo>
                  <a:pt x="678" y="483"/>
                </a:lnTo>
                <a:lnTo>
                  <a:pt x="708" y="528"/>
                </a:lnTo>
                <a:lnTo>
                  <a:pt x="702" y="572"/>
                </a:lnTo>
                <a:lnTo>
                  <a:pt x="706" y="589"/>
                </a:lnTo>
                <a:lnTo>
                  <a:pt x="734" y="607"/>
                </a:lnTo>
                <a:lnTo>
                  <a:pt x="758" y="621"/>
                </a:lnTo>
                <a:lnTo>
                  <a:pt x="737" y="620"/>
                </a:lnTo>
                <a:lnTo>
                  <a:pt x="726" y="612"/>
                </a:lnTo>
                <a:close/>
              </a:path>
            </a:pathLst>
          </a:custGeom>
          <a:solidFill>
            <a:srgbClr val="B1813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  <xdr:txBody>
          <a:bodyPr wrap="square"/>
          <a:lstStyle>
            <a:defPPr>
              <a:defRPr lang="es-E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lvl5pPr>
            <a:lvl6pPr marL="22860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lvl6pPr>
            <a:lvl7pPr marL="27432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lvl7pPr>
            <a:lvl8pPr marL="32004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lvl8pPr>
            <a:lvl9pPr marL="36576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lvl9pPr>
          </a:lstStyle>
          <a:p>
            <a:endParaRPr lang="es-ES"/>
          </a:p>
        </xdr:txBody>
      </xdr:sp>
      <xdr:sp macro="" textlink="">
        <xdr:nvSpPr>
          <xdr:cNvPr id="17" name="Freeform 31">
            <a:extLst>
              <a:ext uri="{FF2B5EF4-FFF2-40B4-BE49-F238E27FC236}">
                <a16:creationId xmlns:a16="http://schemas.microsoft.com/office/drawing/2014/main" id="{A05856D1-414A-4526-928E-EC2EFB2D7817}"/>
              </a:ext>
            </a:extLst>
          </xdr:cNvPr>
          <xdr:cNvSpPr>
            <a:spLocks/>
          </xdr:cNvSpPr>
        </xdr:nvSpPr>
        <xdr:spPr bwMode="auto">
          <a:xfrm>
            <a:off x="5235575" y="2093913"/>
            <a:ext cx="1203325" cy="1425575"/>
          </a:xfrm>
          <a:custGeom>
            <a:avLst/>
            <a:gdLst>
              <a:gd name="T0" fmla="*/ 2147483646 w 758"/>
              <a:gd name="T1" fmla="*/ 2147483646 h 898"/>
              <a:gd name="T2" fmla="*/ 2147483646 w 758"/>
              <a:gd name="T3" fmla="*/ 2147483646 h 898"/>
              <a:gd name="T4" fmla="*/ 2147483646 w 758"/>
              <a:gd name="T5" fmla="*/ 2147483646 h 898"/>
              <a:gd name="T6" fmla="*/ 2147483646 w 758"/>
              <a:gd name="T7" fmla="*/ 2147483646 h 898"/>
              <a:gd name="T8" fmla="*/ 2147483646 w 758"/>
              <a:gd name="T9" fmla="*/ 2147483646 h 898"/>
              <a:gd name="T10" fmla="*/ 2147483646 w 758"/>
              <a:gd name="T11" fmla="*/ 2147483646 h 898"/>
              <a:gd name="T12" fmla="*/ 2147483646 w 758"/>
              <a:gd name="T13" fmla="*/ 2147483646 h 898"/>
              <a:gd name="T14" fmla="*/ 2147483646 w 758"/>
              <a:gd name="T15" fmla="*/ 2147483646 h 898"/>
              <a:gd name="T16" fmla="*/ 2147483646 w 758"/>
              <a:gd name="T17" fmla="*/ 2147483646 h 898"/>
              <a:gd name="T18" fmla="*/ 2147483646 w 758"/>
              <a:gd name="T19" fmla="*/ 2147483646 h 898"/>
              <a:gd name="T20" fmla="*/ 2147483646 w 758"/>
              <a:gd name="T21" fmla="*/ 2147483646 h 898"/>
              <a:gd name="T22" fmla="*/ 2147483646 w 758"/>
              <a:gd name="T23" fmla="*/ 2147483646 h 898"/>
              <a:gd name="T24" fmla="*/ 2147483646 w 758"/>
              <a:gd name="T25" fmla="*/ 2147483646 h 898"/>
              <a:gd name="T26" fmla="*/ 2147483646 w 758"/>
              <a:gd name="T27" fmla="*/ 2147483646 h 898"/>
              <a:gd name="T28" fmla="*/ 2147483646 w 758"/>
              <a:gd name="T29" fmla="*/ 2147483646 h 898"/>
              <a:gd name="T30" fmla="*/ 2147483646 w 758"/>
              <a:gd name="T31" fmla="*/ 2147483646 h 898"/>
              <a:gd name="T32" fmla="*/ 2147483646 w 758"/>
              <a:gd name="T33" fmla="*/ 2147483646 h 898"/>
              <a:gd name="T34" fmla="*/ 2147483646 w 758"/>
              <a:gd name="T35" fmla="*/ 2147483646 h 898"/>
              <a:gd name="T36" fmla="*/ 2147483646 w 758"/>
              <a:gd name="T37" fmla="*/ 2147483646 h 898"/>
              <a:gd name="T38" fmla="*/ 2147483646 w 758"/>
              <a:gd name="T39" fmla="*/ 2147483646 h 898"/>
              <a:gd name="T40" fmla="*/ 2147483646 w 758"/>
              <a:gd name="T41" fmla="*/ 2147483646 h 898"/>
              <a:gd name="T42" fmla="*/ 2147483646 w 758"/>
              <a:gd name="T43" fmla="*/ 2147483646 h 898"/>
              <a:gd name="T44" fmla="*/ 2147483646 w 758"/>
              <a:gd name="T45" fmla="*/ 2147483646 h 898"/>
              <a:gd name="T46" fmla="*/ 2147483646 w 758"/>
              <a:gd name="T47" fmla="*/ 2147483646 h 898"/>
              <a:gd name="T48" fmla="*/ 2147483646 w 758"/>
              <a:gd name="T49" fmla="*/ 2147483646 h 898"/>
              <a:gd name="T50" fmla="*/ 2147483646 w 758"/>
              <a:gd name="T51" fmla="*/ 2147483646 h 898"/>
              <a:gd name="T52" fmla="*/ 2147483646 w 758"/>
              <a:gd name="T53" fmla="*/ 2147483646 h 898"/>
              <a:gd name="T54" fmla="*/ 2147483646 w 758"/>
              <a:gd name="T55" fmla="*/ 2147483646 h 898"/>
              <a:gd name="T56" fmla="*/ 2147483646 w 758"/>
              <a:gd name="T57" fmla="*/ 2147483646 h 898"/>
              <a:gd name="T58" fmla="*/ 2147483646 w 758"/>
              <a:gd name="T59" fmla="*/ 2147483646 h 898"/>
              <a:gd name="T60" fmla="*/ 2147483646 w 758"/>
              <a:gd name="T61" fmla="*/ 2147483646 h 898"/>
              <a:gd name="T62" fmla="*/ 2147483646 w 758"/>
              <a:gd name="T63" fmla="*/ 2147483646 h 898"/>
              <a:gd name="T64" fmla="*/ 2147483646 w 758"/>
              <a:gd name="T65" fmla="*/ 2147483646 h 898"/>
              <a:gd name="T66" fmla="*/ 2147483646 w 758"/>
              <a:gd name="T67" fmla="*/ 2147483646 h 898"/>
              <a:gd name="T68" fmla="*/ 2147483646 w 758"/>
              <a:gd name="T69" fmla="*/ 2147483646 h 898"/>
              <a:gd name="T70" fmla="*/ 2147483646 w 758"/>
              <a:gd name="T71" fmla="*/ 2147483646 h 898"/>
              <a:gd name="T72" fmla="*/ 2147483646 w 758"/>
              <a:gd name="T73" fmla="*/ 2147483646 h 898"/>
              <a:gd name="T74" fmla="*/ 2147483646 w 758"/>
              <a:gd name="T75" fmla="*/ 2147483646 h 898"/>
              <a:gd name="T76" fmla="*/ 2147483646 w 758"/>
              <a:gd name="T77" fmla="*/ 2147483646 h 898"/>
              <a:gd name="T78" fmla="*/ 2147483646 w 758"/>
              <a:gd name="T79" fmla="*/ 2147483646 h 898"/>
              <a:gd name="T80" fmla="*/ 2147483646 w 758"/>
              <a:gd name="T81" fmla="*/ 2147483646 h 898"/>
              <a:gd name="T82" fmla="*/ 2147483646 w 758"/>
              <a:gd name="T83" fmla="*/ 2147483646 h 898"/>
              <a:gd name="T84" fmla="*/ 2147483646 w 758"/>
              <a:gd name="T85" fmla="*/ 2147483646 h 898"/>
              <a:gd name="T86" fmla="*/ 2147483646 w 758"/>
              <a:gd name="T87" fmla="*/ 2147483646 h 898"/>
              <a:gd name="T88" fmla="*/ 2147483646 w 758"/>
              <a:gd name="T89" fmla="*/ 2147483646 h 898"/>
              <a:gd name="T90" fmla="*/ 2147483646 w 758"/>
              <a:gd name="T91" fmla="*/ 2147483646 h 898"/>
              <a:gd name="T92" fmla="*/ 2147483646 w 758"/>
              <a:gd name="T93" fmla="*/ 2147483646 h 898"/>
              <a:gd name="T94" fmla="*/ 2147483646 w 758"/>
              <a:gd name="T95" fmla="*/ 2147483646 h 898"/>
              <a:gd name="T96" fmla="*/ 2147483646 w 758"/>
              <a:gd name="T97" fmla="*/ 2147483646 h 898"/>
              <a:gd name="T98" fmla="*/ 2147483646 w 758"/>
              <a:gd name="T99" fmla="*/ 2147483646 h 898"/>
              <a:gd name="T100" fmla="*/ 2147483646 w 758"/>
              <a:gd name="T101" fmla="*/ 2147483646 h 898"/>
              <a:gd name="T102" fmla="*/ 2147483646 w 758"/>
              <a:gd name="T103" fmla="*/ 2147483646 h 898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</a:gdLst>
            <a:ahLst/>
            <a:cxnLst>
              <a:cxn ang="T104">
                <a:pos x="T0" y="T1"/>
              </a:cxn>
              <a:cxn ang="T105">
                <a:pos x="T2" y="T3"/>
              </a:cxn>
              <a:cxn ang="T106">
                <a:pos x="T4" y="T5"/>
              </a:cxn>
              <a:cxn ang="T107">
                <a:pos x="T6" y="T7"/>
              </a:cxn>
              <a:cxn ang="T108">
                <a:pos x="T8" y="T9"/>
              </a:cxn>
              <a:cxn ang="T109">
                <a:pos x="T10" y="T11"/>
              </a:cxn>
              <a:cxn ang="T110">
                <a:pos x="T12" y="T13"/>
              </a:cxn>
              <a:cxn ang="T111">
                <a:pos x="T14" y="T15"/>
              </a:cxn>
              <a:cxn ang="T112">
                <a:pos x="T16" y="T17"/>
              </a:cxn>
              <a:cxn ang="T113">
                <a:pos x="T18" y="T19"/>
              </a:cxn>
              <a:cxn ang="T114">
                <a:pos x="T20" y="T21"/>
              </a:cxn>
              <a:cxn ang="T115">
                <a:pos x="T22" y="T23"/>
              </a:cxn>
              <a:cxn ang="T116">
                <a:pos x="T24" y="T25"/>
              </a:cxn>
              <a:cxn ang="T117">
                <a:pos x="T26" y="T27"/>
              </a:cxn>
              <a:cxn ang="T118">
                <a:pos x="T28" y="T29"/>
              </a:cxn>
              <a:cxn ang="T119">
                <a:pos x="T30" y="T31"/>
              </a:cxn>
              <a:cxn ang="T120">
                <a:pos x="T32" y="T33"/>
              </a:cxn>
              <a:cxn ang="T121">
                <a:pos x="T34" y="T35"/>
              </a:cxn>
              <a:cxn ang="T122">
                <a:pos x="T36" y="T37"/>
              </a:cxn>
              <a:cxn ang="T123">
                <a:pos x="T38" y="T39"/>
              </a:cxn>
              <a:cxn ang="T124">
                <a:pos x="T40" y="T41"/>
              </a:cxn>
              <a:cxn ang="T125">
                <a:pos x="T42" y="T43"/>
              </a:cxn>
              <a:cxn ang="T126">
                <a:pos x="T44" y="T45"/>
              </a:cxn>
              <a:cxn ang="T127">
                <a:pos x="T46" y="T47"/>
              </a:cxn>
              <a:cxn ang="T128">
                <a:pos x="T48" y="T49"/>
              </a:cxn>
              <a:cxn ang="T129">
                <a:pos x="T50" y="T51"/>
              </a:cxn>
              <a:cxn ang="T130">
                <a:pos x="T52" y="T53"/>
              </a:cxn>
              <a:cxn ang="T131">
                <a:pos x="T54" y="T55"/>
              </a:cxn>
              <a:cxn ang="T132">
                <a:pos x="T56" y="T57"/>
              </a:cxn>
              <a:cxn ang="T133">
                <a:pos x="T58" y="T59"/>
              </a:cxn>
              <a:cxn ang="T134">
                <a:pos x="T60" y="T61"/>
              </a:cxn>
              <a:cxn ang="T135">
                <a:pos x="T62" y="T63"/>
              </a:cxn>
              <a:cxn ang="T136">
                <a:pos x="T64" y="T65"/>
              </a:cxn>
              <a:cxn ang="T137">
                <a:pos x="T66" y="T67"/>
              </a:cxn>
              <a:cxn ang="T138">
                <a:pos x="T68" y="T69"/>
              </a:cxn>
              <a:cxn ang="T139">
                <a:pos x="T70" y="T71"/>
              </a:cxn>
              <a:cxn ang="T140">
                <a:pos x="T72" y="T73"/>
              </a:cxn>
              <a:cxn ang="T141">
                <a:pos x="T74" y="T75"/>
              </a:cxn>
              <a:cxn ang="T142">
                <a:pos x="T76" y="T77"/>
              </a:cxn>
              <a:cxn ang="T143">
                <a:pos x="T78" y="T79"/>
              </a:cxn>
              <a:cxn ang="T144">
                <a:pos x="T80" y="T81"/>
              </a:cxn>
              <a:cxn ang="T145">
                <a:pos x="T82" y="T83"/>
              </a:cxn>
              <a:cxn ang="T146">
                <a:pos x="T84" y="T85"/>
              </a:cxn>
              <a:cxn ang="T147">
                <a:pos x="T86" y="T87"/>
              </a:cxn>
              <a:cxn ang="T148">
                <a:pos x="T88" y="T89"/>
              </a:cxn>
              <a:cxn ang="T149">
                <a:pos x="T90" y="T91"/>
              </a:cxn>
              <a:cxn ang="T150">
                <a:pos x="T92" y="T93"/>
              </a:cxn>
              <a:cxn ang="T151">
                <a:pos x="T94" y="T95"/>
              </a:cxn>
              <a:cxn ang="T152">
                <a:pos x="T96" y="T97"/>
              </a:cxn>
              <a:cxn ang="T153">
                <a:pos x="T98" y="T99"/>
              </a:cxn>
              <a:cxn ang="T154">
                <a:pos x="T100" y="T101"/>
              </a:cxn>
              <a:cxn ang="T155">
                <a:pos x="T102" y="T103"/>
              </a:cxn>
            </a:cxnLst>
            <a:rect l="0" t="0" r="r" b="b"/>
            <a:pathLst>
              <a:path w="758" h="898">
                <a:moveTo>
                  <a:pt x="726" y="612"/>
                </a:moveTo>
                <a:lnTo>
                  <a:pt x="711" y="649"/>
                </a:lnTo>
                <a:lnTo>
                  <a:pt x="723" y="648"/>
                </a:lnTo>
                <a:lnTo>
                  <a:pt x="724" y="676"/>
                </a:lnTo>
                <a:lnTo>
                  <a:pt x="717" y="681"/>
                </a:lnTo>
                <a:lnTo>
                  <a:pt x="706" y="675"/>
                </a:lnTo>
                <a:lnTo>
                  <a:pt x="692" y="681"/>
                </a:lnTo>
                <a:lnTo>
                  <a:pt x="713" y="683"/>
                </a:lnTo>
                <a:lnTo>
                  <a:pt x="712" y="690"/>
                </a:lnTo>
                <a:lnTo>
                  <a:pt x="679" y="708"/>
                </a:lnTo>
                <a:lnTo>
                  <a:pt x="668" y="710"/>
                </a:lnTo>
                <a:lnTo>
                  <a:pt x="658" y="702"/>
                </a:lnTo>
                <a:lnTo>
                  <a:pt x="652" y="723"/>
                </a:lnTo>
                <a:lnTo>
                  <a:pt x="656" y="752"/>
                </a:lnTo>
                <a:lnTo>
                  <a:pt x="647" y="752"/>
                </a:lnTo>
                <a:lnTo>
                  <a:pt x="645" y="746"/>
                </a:lnTo>
                <a:lnTo>
                  <a:pt x="642" y="739"/>
                </a:lnTo>
                <a:lnTo>
                  <a:pt x="634" y="739"/>
                </a:lnTo>
                <a:lnTo>
                  <a:pt x="625" y="745"/>
                </a:lnTo>
                <a:lnTo>
                  <a:pt x="645" y="746"/>
                </a:lnTo>
                <a:lnTo>
                  <a:pt x="604" y="754"/>
                </a:lnTo>
                <a:lnTo>
                  <a:pt x="622" y="779"/>
                </a:lnTo>
                <a:lnTo>
                  <a:pt x="641" y="754"/>
                </a:lnTo>
                <a:lnTo>
                  <a:pt x="673" y="770"/>
                </a:lnTo>
                <a:lnTo>
                  <a:pt x="639" y="794"/>
                </a:lnTo>
                <a:lnTo>
                  <a:pt x="641" y="772"/>
                </a:lnTo>
                <a:lnTo>
                  <a:pt x="651" y="767"/>
                </a:lnTo>
                <a:lnTo>
                  <a:pt x="644" y="761"/>
                </a:lnTo>
                <a:lnTo>
                  <a:pt x="617" y="795"/>
                </a:lnTo>
                <a:lnTo>
                  <a:pt x="616" y="812"/>
                </a:lnTo>
                <a:lnTo>
                  <a:pt x="591" y="846"/>
                </a:lnTo>
                <a:lnTo>
                  <a:pt x="582" y="838"/>
                </a:lnTo>
                <a:lnTo>
                  <a:pt x="582" y="814"/>
                </a:lnTo>
                <a:lnTo>
                  <a:pt x="567" y="805"/>
                </a:lnTo>
                <a:lnTo>
                  <a:pt x="567" y="799"/>
                </a:lnTo>
                <a:lnTo>
                  <a:pt x="559" y="808"/>
                </a:lnTo>
                <a:lnTo>
                  <a:pt x="568" y="821"/>
                </a:lnTo>
                <a:lnTo>
                  <a:pt x="553" y="823"/>
                </a:lnTo>
                <a:lnTo>
                  <a:pt x="559" y="831"/>
                </a:lnTo>
                <a:lnTo>
                  <a:pt x="581" y="822"/>
                </a:lnTo>
                <a:lnTo>
                  <a:pt x="578" y="839"/>
                </a:lnTo>
                <a:lnTo>
                  <a:pt x="562" y="837"/>
                </a:lnTo>
                <a:lnTo>
                  <a:pt x="555" y="842"/>
                </a:lnTo>
                <a:lnTo>
                  <a:pt x="573" y="848"/>
                </a:lnTo>
                <a:lnTo>
                  <a:pt x="581" y="842"/>
                </a:lnTo>
                <a:lnTo>
                  <a:pt x="586" y="850"/>
                </a:lnTo>
                <a:lnTo>
                  <a:pt x="558" y="866"/>
                </a:lnTo>
                <a:lnTo>
                  <a:pt x="530" y="866"/>
                </a:lnTo>
                <a:lnTo>
                  <a:pt x="528" y="859"/>
                </a:lnTo>
                <a:lnTo>
                  <a:pt x="552" y="849"/>
                </a:lnTo>
                <a:lnTo>
                  <a:pt x="539" y="829"/>
                </a:lnTo>
                <a:lnTo>
                  <a:pt x="519" y="827"/>
                </a:lnTo>
                <a:lnTo>
                  <a:pt x="513" y="817"/>
                </a:lnTo>
                <a:lnTo>
                  <a:pt x="519" y="810"/>
                </a:lnTo>
                <a:lnTo>
                  <a:pt x="511" y="805"/>
                </a:lnTo>
                <a:lnTo>
                  <a:pt x="510" y="838"/>
                </a:lnTo>
                <a:lnTo>
                  <a:pt x="514" y="850"/>
                </a:lnTo>
                <a:lnTo>
                  <a:pt x="523" y="854"/>
                </a:lnTo>
                <a:lnTo>
                  <a:pt x="522" y="861"/>
                </a:lnTo>
                <a:lnTo>
                  <a:pt x="510" y="867"/>
                </a:lnTo>
                <a:lnTo>
                  <a:pt x="504" y="857"/>
                </a:lnTo>
                <a:lnTo>
                  <a:pt x="494" y="858"/>
                </a:lnTo>
                <a:lnTo>
                  <a:pt x="495" y="872"/>
                </a:lnTo>
                <a:lnTo>
                  <a:pt x="472" y="898"/>
                </a:lnTo>
                <a:lnTo>
                  <a:pt x="422" y="893"/>
                </a:lnTo>
                <a:lnTo>
                  <a:pt x="421" y="885"/>
                </a:lnTo>
                <a:lnTo>
                  <a:pt x="434" y="874"/>
                </a:lnTo>
                <a:lnTo>
                  <a:pt x="422" y="867"/>
                </a:lnTo>
                <a:lnTo>
                  <a:pt x="420" y="841"/>
                </a:lnTo>
                <a:lnTo>
                  <a:pt x="403" y="826"/>
                </a:lnTo>
                <a:lnTo>
                  <a:pt x="386" y="792"/>
                </a:lnTo>
                <a:lnTo>
                  <a:pt x="393" y="759"/>
                </a:lnTo>
                <a:lnTo>
                  <a:pt x="373" y="735"/>
                </a:lnTo>
                <a:lnTo>
                  <a:pt x="379" y="696"/>
                </a:lnTo>
                <a:lnTo>
                  <a:pt x="370" y="667"/>
                </a:lnTo>
                <a:lnTo>
                  <a:pt x="358" y="657"/>
                </a:lnTo>
                <a:lnTo>
                  <a:pt x="362" y="622"/>
                </a:lnTo>
                <a:lnTo>
                  <a:pt x="348" y="559"/>
                </a:lnTo>
                <a:lnTo>
                  <a:pt x="333" y="533"/>
                </a:lnTo>
                <a:lnTo>
                  <a:pt x="309" y="508"/>
                </a:lnTo>
                <a:lnTo>
                  <a:pt x="291" y="509"/>
                </a:lnTo>
                <a:lnTo>
                  <a:pt x="270" y="496"/>
                </a:lnTo>
                <a:lnTo>
                  <a:pt x="261" y="480"/>
                </a:lnTo>
                <a:lnTo>
                  <a:pt x="243" y="481"/>
                </a:lnTo>
                <a:lnTo>
                  <a:pt x="184" y="420"/>
                </a:lnTo>
                <a:lnTo>
                  <a:pt x="128" y="380"/>
                </a:lnTo>
                <a:lnTo>
                  <a:pt x="163" y="355"/>
                </a:lnTo>
                <a:lnTo>
                  <a:pt x="131" y="318"/>
                </a:lnTo>
                <a:lnTo>
                  <a:pt x="72" y="315"/>
                </a:lnTo>
                <a:lnTo>
                  <a:pt x="46" y="288"/>
                </a:lnTo>
                <a:lnTo>
                  <a:pt x="20" y="281"/>
                </a:lnTo>
                <a:lnTo>
                  <a:pt x="26" y="220"/>
                </a:lnTo>
                <a:lnTo>
                  <a:pt x="17" y="217"/>
                </a:lnTo>
                <a:lnTo>
                  <a:pt x="15" y="224"/>
                </a:lnTo>
                <a:lnTo>
                  <a:pt x="4" y="223"/>
                </a:lnTo>
                <a:lnTo>
                  <a:pt x="3" y="213"/>
                </a:lnTo>
                <a:lnTo>
                  <a:pt x="0" y="208"/>
                </a:lnTo>
                <a:lnTo>
                  <a:pt x="9" y="207"/>
                </a:lnTo>
                <a:lnTo>
                  <a:pt x="63" y="187"/>
                </a:lnTo>
                <a:lnTo>
                  <a:pt x="73" y="177"/>
                </a:lnTo>
                <a:lnTo>
                  <a:pt x="103" y="172"/>
                </a:lnTo>
                <a:lnTo>
                  <a:pt x="107" y="166"/>
                </a:lnTo>
                <a:lnTo>
                  <a:pt x="98" y="158"/>
                </a:lnTo>
                <a:lnTo>
                  <a:pt x="161" y="118"/>
                </a:lnTo>
                <a:lnTo>
                  <a:pt x="175" y="103"/>
                </a:lnTo>
                <a:lnTo>
                  <a:pt x="210" y="98"/>
                </a:lnTo>
                <a:lnTo>
                  <a:pt x="223" y="73"/>
                </a:lnTo>
                <a:lnTo>
                  <a:pt x="219" y="60"/>
                </a:lnTo>
                <a:lnTo>
                  <a:pt x="227" y="52"/>
                </a:lnTo>
                <a:lnTo>
                  <a:pt x="250" y="61"/>
                </a:lnTo>
                <a:lnTo>
                  <a:pt x="286" y="41"/>
                </a:lnTo>
                <a:lnTo>
                  <a:pt x="312" y="97"/>
                </a:lnTo>
                <a:lnTo>
                  <a:pt x="333" y="83"/>
                </a:lnTo>
                <a:lnTo>
                  <a:pt x="364" y="76"/>
                </a:lnTo>
                <a:lnTo>
                  <a:pt x="368" y="71"/>
                </a:lnTo>
                <a:lnTo>
                  <a:pt x="346" y="54"/>
                </a:lnTo>
                <a:lnTo>
                  <a:pt x="334" y="32"/>
                </a:lnTo>
                <a:lnTo>
                  <a:pt x="342" y="20"/>
                </a:lnTo>
                <a:lnTo>
                  <a:pt x="383" y="12"/>
                </a:lnTo>
                <a:lnTo>
                  <a:pt x="402" y="15"/>
                </a:lnTo>
                <a:lnTo>
                  <a:pt x="424" y="46"/>
                </a:lnTo>
                <a:lnTo>
                  <a:pt x="569" y="0"/>
                </a:lnTo>
                <a:lnTo>
                  <a:pt x="583" y="10"/>
                </a:lnTo>
                <a:lnTo>
                  <a:pt x="591" y="2"/>
                </a:lnTo>
                <a:lnTo>
                  <a:pt x="615" y="15"/>
                </a:lnTo>
                <a:lnTo>
                  <a:pt x="604" y="22"/>
                </a:lnTo>
                <a:lnTo>
                  <a:pt x="604" y="38"/>
                </a:lnTo>
                <a:lnTo>
                  <a:pt x="589" y="54"/>
                </a:lnTo>
                <a:lnTo>
                  <a:pt x="593" y="65"/>
                </a:lnTo>
                <a:lnTo>
                  <a:pt x="607" y="60"/>
                </a:lnTo>
                <a:lnTo>
                  <a:pt x="619" y="72"/>
                </a:lnTo>
                <a:lnTo>
                  <a:pt x="615" y="88"/>
                </a:lnTo>
                <a:lnTo>
                  <a:pt x="605" y="98"/>
                </a:lnTo>
                <a:lnTo>
                  <a:pt x="613" y="109"/>
                </a:lnTo>
                <a:lnTo>
                  <a:pt x="629" y="117"/>
                </a:lnTo>
                <a:lnTo>
                  <a:pt x="617" y="121"/>
                </a:lnTo>
                <a:lnTo>
                  <a:pt x="617" y="130"/>
                </a:lnTo>
                <a:lnTo>
                  <a:pt x="639" y="154"/>
                </a:lnTo>
                <a:lnTo>
                  <a:pt x="656" y="155"/>
                </a:lnTo>
                <a:lnTo>
                  <a:pt x="667" y="192"/>
                </a:lnTo>
                <a:lnTo>
                  <a:pt x="677" y="232"/>
                </a:lnTo>
                <a:lnTo>
                  <a:pt x="667" y="257"/>
                </a:lnTo>
                <a:lnTo>
                  <a:pt x="668" y="293"/>
                </a:lnTo>
                <a:lnTo>
                  <a:pt x="654" y="324"/>
                </a:lnTo>
                <a:lnTo>
                  <a:pt x="654" y="356"/>
                </a:lnTo>
                <a:lnTo>
                  <a:pt x="666" y="393"/>
                </a:lnTo>
                <a:lnTo>
                  <a:pt x="667" y="420"/>
                </a:lnTo>
                <a:lnTo>
                  <a:pt x="680" y="445"/>
                </a:lnTo>
                <a:lnTo>
                  <a:pt x="678" y="483"/>
                </a:lnTo>
                <a:lnTo>
                  <a:pt x="708" y="528"/>
                </a:lnTo>
                <a:lnTo>
                  <a:pt x="702" y="572"/>
                </a:lnTo>
                <a:lnTo>
                  <a:pt x="706" y="589"/>
                </a:lnTo>
                <a:lnTo>
                  <a:pt x="734" y="607"/>
                </a:lnTo>
                <a:lnTo>
                  <a:pt x="758" y="621"/>
                </a:lnTo>
                <a:lnTo>
                  <a:pt x="737" y="620"/>
                </a:lnTo>
                <a:lnTo>
                  <a:pt x="726" y="612"/>
                </a:lnTo>
                <a:close/>
              </a:path>
            </a:pathLst>
          </a:custGeom>
          <a:noFill/>
          <a:ln w="5" cap="flat">
            <a:solidFill>
              <a:srgbClr val="000000"/>
            </a:solidFill>
            <a:prstDash val="solid"/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  <xdr:txBody>
          <a:bodyPr wrap="square"/>
          <a:lstStyle>
            <a:defPPr>
              <a:defRPr lang="es-E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lvl5pPr>
            <a:lvl6pPr marL="22860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lvl6pPr>
            <a:lvl7pPr marL="27432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lvl7pPr>
            <a:lvl8pPr marL="32004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lvl8pPr>
            <a:lvl9pPr marL="36576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lvl9pPr>
          </a:lstStyle>
          <a:p>
            <a:endParaRPr lang="es-ES"/>
          </a:p>
        </xdr:txBody>
      </xdr:sp>
      <xdr:sp macro="" textlink="">
        <xdr:nvSpPr>
          <xdr:cNvPr id="18" name="Freeform 32">
            <a:extLst>
              <a:ext uri="{FF2B5EF4-FFF2-40B4-BE49-F238E27FC236}">
                <a16:creationId xmlns:a16="http://schemas.microsoft.com/office/drawing/2014/main" id="{9E488A53-A6BF-46AE-9A89-C2DDB23D1E2C}"/>
              </a:ext>
            </a:extLst>
          </xdr:cNvPr>
          <xdr:cNvSpPr>
            <a:spLocks/>
          </xdr:cNvSpPr>
        </xdr:nvSpPr>
        <xdr:spPr bwMode="auto">
          <a:xfrm>
            <a:off x="5818187" y="1831975"/>
            <a:ext cx="1184275" cy="1236663"/>
          </a:xfrm>
          <a:custGeom>
            <a:avLst/>
            <a:gdLst>
              <a:gd name="T0" fmla="*/ 2147483646 w 746"/>
              <a:gd name="T1" fmla="*/ 2147483646 h 780"/>
              <a:gd name="T2" fmla="*/ 2147483646 w 746"/>
              <a:gd name="T3" fmla="*/ 2147483646 h 780"/>
              <a:gd name="T4" fmla="*/ 2147483646 w 746"/>
              <a:gd name="T5" fmla="*/ 2147483646 h 780"/>
              <a:gd name="T6" fmla="*/ 2147483646 w 746"/>
              <a:gd name="T7" fmla="*/ 2147483646 h 780"/>
              <a:gd name="T8" fmla="*/ 2147483646 w 746"/>
              <a:gd name="T9" fmla="*/ 2147483646 h 780"/>
              <a:gd name="T10" fmla="*/ 2147483646 w 746"/>
              <a:gd name="T11" fmla="*/ 2147483646 h 780"/>
              <a:gd name="T12" fmla="*/ 2147483646 w 746"/>
              <a:gd name="T13" fmla="*/ 2147483646 h 780"/>
              <a:gd name="T14" fmla="*/ 2147483646 w 746"/>
              <a:gd name="T15" fmla="*/ 2147483646 h 780"/>
              <a:gd name="T16" fmla="*/ 2147483646 w 746"/>
              <a:gd name="T17" fmla="*/ 2147483646 h 780"/>
              <a:gd name="T18" fmla="*/ 2147483646 w 746"/>
              <a:gd name="T19" fmla="*/ 2147483646 h 780"/>
              <a:gd name="T20" fmla="*/ 2147483646 w 746"/>
              <a:gd name="T21" fmla="*/ 2147483646 h 780"/>
              <a:gd name="T22" fmla="*/ 2147483646 w 746"/>
              <a:gd name="T23" fmla="*/ 2147483646 h 780"/>
              <a:gd name="T24" fmla="*/ 2147483646 w 746"/>
              <a:gd name="T25" fmla="*/ 2147483646 h 780"/>
              <a:gd name="T26" fmla="*/ 2147483646 w 746"/>
              <a:gd name="T27" fmla="*/ 2147483646 h 780"/>
              <a:gd name="T28" fmla="*/ 2147483646 w 746"/>
              <a:gd name="T29" fmla="*/ 2147483646 h 780"/>
              <a:gd name="T30" fmla="*/ 2147483646 w 746"/>
              <a:gd name="T31" fmla="*/ 2147483646 h 780"/>
              <a:gd name="T32" fmla="*/ 2147483646 w 746"/>
              <a:gd name="T33" fmla="*/ 2147483646 h 780"/>
              <a:gd name="T34" fmla="*/ 2147483646 w 746"/>
              <a:gd name="T35" fmla="*/ 2147483646 h 780"/>
              <a:gd name="T36" fmla="*/ 2147483646 w 746"/>
              <a:gd name="T37" fmla="*/ 2147483646 h 780"/>
              <a:gd name="T38" fmla="*/ 2147483646 w 746"/>
              <a:gd name="T39" fmla="*/ 2147483646 h 780"/>
              <a:gd name="T40" fmla="*/ 2147483646 w 746"/>
              <a:gd name="T41" fmla="*/ 2147483646 h 780"/>
              <a:gd name="T42" fmla="*/ 2147483646 w 746"/>
              <a:gd name="T43" fmla="*/ 2147483646 h 780"/>
              <a:gd name="T44" fmla="*/ 2147483646 w 746"/>
              <a:gd name="T45" fmla="*/ 2147483646 h 780"/>
              <a:gd name="T46" fmla="*/ 2147483646 w 746"/>
              <a:gd name="T47" fmla="*/ 2147483646 h 780"/>
              <a:gd name="T48" fmla="*/ 2147483646 w 746"/>
              <a:gd name="T49" fmla="*/ 2147483646 h 780"/>
              <a:gd name="T50" fmla="*/ 2147483646 w 746"/>
              <a:gd name="T51" fmla="*/ 2147483646 h 780"/>
              <a:gd name="T52" fmla="*/ 2147483646 w 746"/>
              <a:gd name="T53" fmla="*/ 2147483646 h 780"/>
              <a:gd name="T54" fmla="*/ 2147483646 w 746"/>
              <a:gd name="T55" fmla="*/ 2147483646 h 780"/>
              <a:gd name="T56" fmla="*/ 2147483646 w 746"/>
              <a:gd name="T57" fmla="*/ 2147483646 h 780"/>
              <a:gd name="T58" fmla="*/ 2147483646 w 746"/>
              <a:gd name="T59" fmla="*/ 2147483646 h 780"/>
              <a:gd name="T60" fmla="*/ 2147483646 w 746"/>
              <a:gd name="T61" fmla="*/ 2147483646 h 780"/>
              <a:gd name="T62" fmla="*/ 2147483646 w 746"/>
              <a:gd name="T63" fmla="*/ 2147483646 h 780"/>
              <a:gd name="T64" fmla="*/ 2147483646 w 746"/>
              <a:gd name="T65" fmla="*/ 2147483646 h 780"/>
              <a:gd name="T66" fmla="*/ 2147483646 w 746"/>
              <a:gd name="T67" fmla="*/ 2147483646 h 780"/>
              <a:gd name="T68" fmla="*/ 2147483646 w 746"/>
              <a:gd name="T69" fmla="*/ 2147483646 h 780"/>
              <a:gd name="T70" fmla="*/ 2147483646 w 746"/>
              <a:gd name="T71" fmla="*/ 2147483646 h 780"/>
              <a:gd name="T72" fmla="*/ 2147483646 w 746"/>
              <a:gd name="T73" fmla="*/ 2147483646 h 780"/>
              <a:gd name="T74" fmla="*/ 2147483646 w 746"/>
              <a:gd name="T75" fmla="*/ 2147483646 h 780"/>
              <a:gd name="T76" fmla="*/ 2147483646 w 746"/>
              <a:gd name="T77" fmla="*/ 2147483646 h 780"/>
              <a:gd name="T78" fmla="*/ 2147483646 w 746"/>
              <a:gd name="T79" fmla="*/ 2147483646 h 780"/>
              <a:gd name="T80" fmla="*/ 2147483646 w 746"/>
              <a:gd name="T81" fmla="*/ 2147483646 h 780"/>
              <a:gd name="T82" fmla="*/ 2147483646 w 746"/>
              <a:gd name="T83" fmla="*/ 2147483646 h 780"/>
              <a:gd name="T84" fmla="*/ 2147483646 w 746"/>
              <a:gd name="T85" fmla="*/ 2147483646 h 780"/>
              <a:gd name="T86" fmla="*/ 2147483646 w 746"/>
              <a:gd name="T87" fmla="*/ 2147483646 h 780"/>
              <a:gd name="T88" fmla="*/ 2147483646 w 746"/>
              <a:gd name="T89" fmla="*/ 2147483646 h 780"/>
              <a:gd name="T90" fmla="*/ 2147483646 w 746"/>
              <a:gd name="T91" fmla="*/ 2147483646 h 780"/>
              <a:gd name="T92" fmla="*/ 2147483646 w 746"/>
              <a:gd name="T93" fmla="*/ 2147483646 h 780"/>
              <a:gd name="T94" fmla="*/ 2147483646 w 746"/>
              <a:gd name="T95" fmla="*/ 2147483646 h 780"/>
              <a:gd name="T96" fmla="*/ 2147483646 w 746"/>
              <a:gd name="T97" fmla="*/ 2147483646 h 780"/>
              <a:gd name="T98" fmla="*/ 2147483646 w 746"/>
              <a:gd name="T99" fmla="*/ 2147483646 h 780"/>
              <a:gd name="T100" fmla="*/ 2147483646 w 746"/>
              <a:gd name="T101" fmla="*/ 2147483646 h 780"/>
              <a:gd name="T102" fmla="*/ 2147483646 w 746"/>
              <a:gd name="T103" fmla="*/ 2147483646 h 780"/>
              <a:gd name="T104" fmla="*/ 2147483646 w 746"/>
              <a:gd name="T105" fmla="*/ 2147483646 h 780"/>
              <a:gd name="T106" fmla="*/ 2147483646 w 746"/>
              <a:gd name="T107" fmla="*/ 2147483646 h 780"/>
              <a:gd name="T108" fmla="*/ 2147483646 w 746"/>
              <a:gd name="T109" fmla="*/ 2147483646 h 780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</a:gdLst>
            <a:ahLst/>
            <a:cxnLst>
              <a:cxn ang="T110">
                <a:pos x="T0" y="T1"/>
              </a:cxn>
              <a:cxn ang="T111">
                <a:pos x="T2" y="T3"/>
              </a:cxn>
              <a:cxn ang="T112">
                <a:pos x="T4" y="T5"/>
              </a:cxn>
              <a:cxn ang="T113">
                <a:pos x="T6" y="T7"/>
              </a:cxn>
              <a:cxn ang="T114">
                <a:pos x="T8" y="T9"/>
              </a:cxn>
              <a:cxn ang="T115">
                <a:pos x="T10" y="T11"/>
              </a:cxn>
              <a:cxn ang="T116">
                <a:pos x="T12" y="T13"/>
              </a:cxn>
              <a:cxn ang="T117">
                <a:pos x="T14" y="T15"/>
              </a:cxn>
              <a:cxn ang="T118">
                <a:pos x="T16" y="T17"/>
              </a:cxn>
              <a:cxn ang="T119">
                <a:pos x="T18" y="T19"/>
              </a:cxn>
              <a:cxn ang="T120">
                <a:pos x="T20" y="T21"/>
              </a:cxn>
              <a:cxn ang="T121">
                <a:pos x="T22" y="T23"/>
              </a:cxn>
              <a:cxn ang="T122">
                <a:pos x="T24" y="T25"/>
              </a:cxn>
              <a:cxn ang="T123">
                <a:pos x="T26" y="T27"/>
              </a:cxn>
              <a:cxn ang="T124">
                <a:pos x="T28" y="T29"/>
              </a:cxn>
              <a:cxn ang="T125">
                <a:pos x="T30" y="T31"/>
              </a:cxn>
              <a:cxn ang="T126">
                <a:pos x="T32" y="T33"/>
              </a:cxn>
              <a:cxn ang="T127">
                <a:pos x="T34" y="T35"/>
              </a:cxn>
              <a:cxn ang="T128">
                <a:pos x="T36" y="T37"/>
              </a:cxn>
              <a:cxn ang="T129">
                <a:pos x="T38" y="T39"/>
              </a:cxn>
              <a:cxn ang="T130">
                <a:pos x="T40" y="T41"/>
              </a:cxn>
              <a:cxn ang="T131">
                <a:pos x="T42" y="T43"/>
              </a:cxn>
              <a:cxn ang="T132">
                <a:pos x="T44" y="T45"/>
              </a:cxn>
              <a:cxn ang="T133">
                <a:pos x="T46" y="T47"/>
              </a:cxn>
              <a:cxn ang="T134">
                <a:pos x="T48" y="T49"/>
              </a:cxn>
              <a:cxn ang="T135">
                <a:pos x="T50" y="T51"/>
              </a:cxn>
              <a:cxn ang="T136">
                <a:pos x="T52" y="T53"/>
              </a:cxn>
              <a:cxn ang="T137">
                <a:pos x="T54" y="T55"/>
              </a:cxn>
              <a:cxn ang="T138">
                <a:pos x="T56" y="T57"/>
              </a:cxn>
              <a:cxn ang="T139">
                <a:pos x="T58" y="T59"/>
              </a:cxn>
              <a:cxn ang="T140">
                <a:pos x="T60" y="T61"/>
              </a:cxn>
              <a:cxn ang="T141">
                <a:pos x="T62" y="T63"/>
              </a:cxn>
              <a:cxn ang="T142">
                <a:pos x="T64" y="T65"/>
              </a:cxn>
              <a:cxn ang="T143">
                <a:pos x="T66" y="T67"/>
              </a:cxn>
              <a:cxn ang="T144">
                <a:pos x="T68" y="T69"/>
              </a:cxn>
              <a:cxn ang="T145">
                <a:pos x="T70" y="T71"/>
              </a:cxn>
              <a:cxn ang="T146">
                <a:pos x="T72" y="T73"/>
              </a:cxn>
              <a:cxn ang="T147">
                <a:pos x="T74" y="T75"/>
              </a:cxn>
              <a:cxn ang="T148">
                <a:pos x="T76" y="T77"/>
              </a:cxn>
              <a:cxn ang="T149">
                <a:pos x="T78" y="T79"/>
              </a:cxn>
              <a:cxn ang="T150">
                <a:pos x="T80" y="T81"/>
              </a:cxn>
              <a:cxn ang="T151">
                <a:pos x="T82" y="T83"/>
              </a:cxn>
              <a:cxn ang="T152">
                <a:pos x="T84" y="T85"/>
              </a:cxn>
              <a:cxn ang="T153">
                <a:pos x="T86" y="T87"/>
              </a:cxn>
              <a:cxn ang="T154">
                <a:pos x="T88" y="T89"/>
              </a:cxn>
              <a:cxn ang="T155">
                <a:pos x="T90" y="T91"/>
              </a:cxn>
              <a:cxn ang="T156">
                <a:pos x="T92" y="T93"/>
              </a:cxn>
              <a:cxn ang="T157">
                <a:pos x="T94" y="T95"/>
              </a:cxn>
              <a:cxn ang="T158">
                <a:pos x="T96" y="T97"/>
              </a:cxn>
              <a:cxn ang="T159">
                <a:pos x="T98" y="T99"/>
              </a:cxn>
              <a:cxn ang="T160">
                <a:pos x="T100" y="T101"/>
              </a:cxn>
              <a:cxn ang="T161">
                <a:pos x="T102" y="T103"/>
              </a:cxn>
              <a:cxn ang="T162">
                <a:pos x="T104" y="T105"/>
              </a:cxn>
              <a:cxn ang="T163">
                <a:pos x="T106" y="T107"/>
              </a:cxn>
              <a:cxn ang="T164">
                <a:pos x="T108" y="T109"/>
              </a:cxn>
            </a:cxnLst>
            <a:rect l="0" t="0" r="r" b="b"/>
            <a:pathLst>
              <a:path w="746" h="780">
                <a:moveTo>
                  <a:pt x="706" y="538"/>
                </a:moveTo>
                <a:lnTo>
                  <a:pt x="698" y="538"/>
                </a:lnTo>
                <a:lnTo>
                  <a:pt x="693" y="574"/>
                </a:lnTo>
                <a:lnTo>
                  <a:pt x="666" y="624"/>
                </a:lnTo>
                <a:lnTo>
                  <a:pt x="657" y="622"/>
                </a:lnTo>
                <a:lnTo>
                  <a:pt x="664" y="635"/>
                </a:lnTo>
                <a:lnTo>
                  <a:pt x="660" y="647"/>
                </a:lnTo>
                <a:lnTo>
                  <a:pt x="642" y="668"/>
                </a:lnTo>
                <a:lnTo>
                  <a:pt x="625" y="722"/>
                </a:lnTo>
                <a:lnTo>
                  <a:pt x="604" y="746"/>
                </a:lnTo>
                <a:lnTo>
                  <a:pt x="597" y="743"/>
                </a:lnTo>
                <a:lnTo>
                  <a:pt x="597" y="751"/>
                </a:lnTo>
                <a:lnTo>
                  <a:pt x="569" y="773"/>
                </a:lnTo>
                <a:lnTo>
                  <a:pt x="539" y="774"/>
                </a:lnTo>
                <a:lnTo>
                  <a:pt x="527" y="780"/>
                </a:lnTo>
                <a:lnTo>
                  <a:pt x="489" y="770"/>
                </a:lnTo>
                <a:lnTo>
                  <a:pt x="478" y="749"/>
                </a:lnTo>
                <a:lnTo>
                  <a:pt x="451" y="730"/>
                </a:lnTo>
                <a:lnTo>
                  <a:pt x="467" y="752"/>
                </a:lnTo>
                <a:lnTo>
                  <a:pt x="460" y="753"/>
                </a:lnTo>
                <a:lnTo>
                  <a:pt x="442" y="737"/>
                </a:lnTo>
                <a:lnTo>
                  <a:pt x="419" y="735"/>
                </a:lnTo>
                <a:lnTo>
                  <a:pt x="390" y="750"/>
                </a:lnTo>
                <a:lnTo>
                  <a:pt x="379" y="769"/>
                </a:lnTo>
                <a:lnTo>
                  <a:pt x="388" y="780"/>
                </a:lnTo>
                <a:lnTo>
                  <a:pt x="345" y="756"/>
                </a:lnTo>
                <a:lnTo>
                  <a:pt x="367" y="772"/>
                </a:lnTo>
                <a:lnTo>
                  <a:pt x="339" y="754"/>
                </a:lnTo>
                <a:lnTo>
                  <a:pt x="335" y="737"/>
                </a:lnTo>
                <a:lnTo>
                  <a:pt x="341" y="693"/>
                </a:lnTo>
                <a:lnTo>
                  <a:pt x="311" y="648"/>
                </a:lnTo>
                <a:lnTo>
                  <a:pt x="313" y="610"/>
                </a:lnTo>
                <a:lnTo>
                  <a:pt x="300" y="585"/>
                </a:lnTo>
                <a:lnTo>
                  <a:pt x="299" y="558"/>
                </a:lnTo>
                <a:lnTo>
                  <a:pt x="287" y="521"/>
                </a:lnTo>
                <a:lnTo>
                  <a:pt x="287" y="489"/>
                </a:lnTo>
                <a:lnTo>
                  <a:pt x="301" y="458"/>
                </a:lnTo>
                <a:lnTo>
                  <a:pt x="300" y="422"/>
                </a:lnTo>
                <a:lnTo>
                  <a:pt x="310" y="397"/>
                </a:lnTo>
                <a:lnTo>
                  <a:pt x="300" y="357"/>
                </a:lnTo>
                <a:lnTo>
                  <a:pt x="289" y="320"/>
                </a:lnTo>
                <a:lnTo>
                  <a:pt x="272" y="319"/>
                </a:lnTo>
                <a:lnTo>
                  <a:pt x="250" y="295"/>
                </a:lnTo>
                <a:lnTo>
                  <a:pt x="250" y="286"/>
                </a:lnTo>
                <a:lnTo>
                  <a:pt x="262" y="282"/>
                </a:lnTo>
                <a:lnTo>
                  <a:pt x="246" y="274"/>
                </a:lnTo>
                <a:lnTo>
                  <a:pt x="238" y="263"/>
                </a:lnTo>
                <a:lnTo>
                  <a:pt x="248" y="253"/>
                </a:lnTo>
                <a:lnTo>
                  <a:pt x="252" y="237"/>
                </a:lnTo>
                <a:lnTo>
                  <a:pt x="240" y="225"/>
                </a:lnTo>
                <a:lnTo>
                  <a:pt x="226" y="230"/>
                </a:lnTo>
                <a:lnTo>
                  <a:pt x="222" y="219"/>
                </a:lnTo>
                <a:lnTo>
                  <a:pt x="237" y="203"/>
                </a:lnTo>
                <a:lnTo>
                  <a:pt x="237" y="187"/>
                </a:lnTo>
                <a:lnTo>
                  <a:pt x="248" y="180"/>
                </a:lnTo>
                <a:lnTo>
                  <a:pt x="224" y="167"/>
                </a:lnTo>
                <a:lnTo>
                  <a:pt x="216" y="175"/>
                </a:lnTo>
                <a:lnTo>
                  <a:pt x="202" y="165"/>
                </a:lnTo>
                <a:lnTo>
                  <a:pt x="57" y="211"/>
                </a:lnTo>
                <a:lnTo>
                  <a:pt x="35" y="180"/>
                </a:lnTo>
                <a:lnTo>
                  <a:pt x="16" y="177"/>
                </a:lnTo>
                <a:lnTo>
                  <a:pt x="10" y="147"/>
                </a:lnTo>
                <a:lnTo>
                  <a:pt x="0" y="134"/>
                </a:lnTo>
                <a:lnTo>
                  <a:pt x="16" y="114"/>
                </a:lnTo>
                <a:lnTo>
                  <a:pt x="21" y="83"/>
                </a:lnTo>
                <a:lnTo>
                  <a:pt x="51" y="88"/>
                </a:lnTo>
                <a:lnTo>
                  <a:pt x="66" y="83"/>
                </a:lnTo>
                <a:lnTo>
                  <a:pt x="67" y="96"/>
                </a:lnTo>
                <a:lnTo>
                  <a:pt x="79" y="96"/>
                </a:lnTo>
                <a:lnTo>
                  <a:pt x="72" y="55"/>
                </a:lnTo>
                <a:lnTo>
                  <a:pt x="93" y="40"/>
                </a:lnTo>
                <a:lnTo>
                  <a:pt x="95" y="32"/>
                </a:lnTo>
                <a:lnTo>
                  <a:pt x="109" y="38"/>
                </a:lnTo>
                <a:lnTo>
                  <a:pt x="120" y="24"/>
                </a:lnTo>
                <a:lnTo>
                  <a:pt x="144" y="19"/>
                </a:lnTo>
                <a:lnTo>
                  <a:pt x="163" y="31"/>
                </a:lnTo>
                <a:lnTo>
                  <a:pt x="215" y="0"/>
                </a:lnTo>
                <a:lnTo>
                  <a:pt x="265" y="12"/>
                </a:lnTo>
                <a:lnTo>
                  <a:pt x="283" y="52"/>
                </a:lnTo>
                <a:lnTo>
                  <a:pt x="274" y="79"/>
                </a:lnTo>
                <a:lnTo>
                  <a:pt x="280" y="100"/>
                </a:lnTo>
                <a:lnTo>
                  <a:pt x="316" y="110"/>
                </a:lnTo>
                <a:lnTo>
                  <a:pt x="413" y="80"/>
                </a:lnTo>
                <a:lnTo>
                  <a:pt x="467" y="53"/>
                </a:lnTo>
                <a:lnTo>
                  <a:pt x="473" y="64"/>
                </a:lnTo>
                <a:lnTo>
                  <a:pt x="469" y="94"/>
                </a:lnTo>
                <a:lnTo>
                  <a:pt x="478" y="102"/>
                </a:lnTo>
                <a:lnTo>
                  <a:pt x="467" y="100"/>
                </a:lnTo>
                <a:lnTo>
                  <a:pt x="466" y="109"/>
                </a:lnTo>
                <a:lnTo>
                  <a:pt x="449" y="115"/>
                </a:lnTo>
                <a:lnTo>
                  <a:pt x="459" y="120"/>
                </a:lnTo>
                <a:lnTo>
                  <a:pt x="468" y="140"/>
                </a:lnTo>
                <a:lnTo>
                  <a:pt x="494" y="131"/>
                </a:lnTo>
                <a:lnTo>
                  <a:pt x="511" y="136"/>
                </a:lnTo>
                <a:lnTo>
                  <a:pt x="520" y="153"/>
                </a:lnTo>
                <a:lnTo>
                  <a:pt x="548" y="165"/>
                </a:lnTo>
                <a:lnTo>
                  <a:pt x="573" y="209"/>
                </a:lnTo>
                <a:lnTo>
                  <a:pt x="567" y="222"/>
                </a:lnTo>
                <a:lnTo>
                  <a:pt x="576" y="267"/>
                </a:lnTo>
                <a:lnTo>
                  <a:pt x="572" y="292"/>
                </a:lnTo>
                <a:lnTo>
                  <a:pt x="584" y="326"/>
                </a:lnTo>
                <a:lnTo>
                  <a:pt x="595" y="333"/>
                </a:lnTo>
                <a:lnTo>
                  <a:pt x="599" y="402"/>
                </a:lnTo>
                <a:lnTo>
                  <a:pt x="642" y="446"/>
                </a:lnTo>
                <a:lnTo>
                  <a:pt x="707" y="466"/>
                </a:lnTo>
                <a:lnTo>
                  <a:pt x="729" y="460"/>
                </a:lnTo>
                <a:lnTo>
                  <a:pt x="724" y="466"/>
                </a:lnTo>
                <a:lnTo>
                  <a:pt x="734" y="462"/>
                </a:lnTo>
                <a:lnTo>
                  <a:pt x="746" y="475"/>
                </a:lnTo>
                <a:lnTo>
                  <a:pt x="742" y="491"/>
                </a:lnTo>
                <a:lnTo>
                  <a:pt x="706" y="538"/>
                </a:lnTo>
                <a:close/>
              </a:path>
            </a:pathLst>
          </a:custGeom>
          <a:solidFill>
            <a:srgbClr val="9E4E16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  <xdr:txBody>
          <a:bodyPr wrap="square"/>
          <a:lstStyle>
            <a:defPPr>
              <a:defRPr lang="es-E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lvl5pPr>
            <a:lvl6pPr marL="22860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lvl6pPr>
            <a:lvl7pPr marL="27432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lvl7pPr>
            <a:lvl8pPr marL="32004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lvl8pPr>
            <a:lvl9pPr marL="36576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lvl9pPr>
          </a:lstStyle>
          <a:p>
            <a:endParaRPr lang="es-ES"/>
          </a:p>
        </xdr:txBody>
      </xdr:sp>
      <xdr:sp macro="" textlink="">
        <xdr:nvSpPr>
          <xdr:cNvPr id="19" name="Freeform 33">
            <a:extLst>
              <a:ext uri="{FF2B5EF4-FFF2-40B4-BE49-F238E27FC236}">
                <a16:creationId xmlns:a16="http://schemas.microsoft.com/office/drawing/2014/main" id="{EADF3456-5978-4265-B4DD-67F4F91B841C}"/>
              </a:ext>
            </a:extLst>
          </xdr:cNvPr>
          <xdr:cNvSpPr>
            <a:spLocks/>
          </xdr:cNvSpPr>
        </xdr:nvSpPr>
        <xdr:spPr bwMode="auto">
          <a:xfrm>
            <a:off x="5818187" y="1831975"/>
            <a:ext cx="1184275" cy="1238250"/>
          </a:xfrm>
          <a:custGeom>
            <a:avLst/>
            <a:gdLst>
              <a:gd name="T0" fmla="*/ 2147483646 w 746"/>
              <a:gd name="T1" fmla="*/ 2147483646 h 780"/>
              <a:gd name="T2" fmla="*/ 2147483646 w 746"/>
              <a:gd name="T3" fmla="*/ 2147483646 h 780"/>
              <a:gd name="T4" fmla="*/ 2147483646 w 746"/>
              <a:gd name="T5" fmla="*/ 2147483646 h 780"/>
              <a:gd name="T6" fmla="*/ 2147483646 w 746"/>
              <a:gd name="T7" fmla="*/ 2147483646 h 780"/>
              <a:gd name="T8" fmla="*/ 2147483646 w 746"/>
              <a:gd name="T9" fmla="*/ 2147483646 h 780"/>
              <a:gd name="T10" fmla="*/ 2147483646 w 746"/>
              <a:gd name="T11" fmla="*/ 2147483646 h 780"/>
              <a:gd name="T12" fmla="*/ 2147483646 w 746"/>
              <a:gd name="T13" fmla="*/ 2147483646 h 780"/>
              <a:gd name="T14" fmla="*/ 2147483646 w 746"/>
              <a:gd name="T15" fmla="*/ 2147483646 h 780"/>
              <a:gd name="T16" fmla="*/ 2147483646 w 746"/>
              <a:gd name="T17" fmla="*/ 2147483646 h 780"/>
              <a:gd name="T18" fmla="*/ 2147483646 w 746"/>
              <a:gd name="T19" fmla="*/ 2147483646 h 780"/>
              <a:gd name="T20" fmla="*/ 2147483646 w 746"/>
              <a:gd name="T21" fmla="*/ 2147483646 h 780"/>
              <a:gd name="T22" fmla="*/ 2147483646 w 746"/>
              <a:gd name="T23" fmla="*/ 2147483646 h 780"/>
              <a:gd name="T24" fmla="*/ 2147483646 w 746"/>
              <a:gd name="T25" fmla="*/ 2147483646 h 780"/>
              <a:gd name="T26" fmla="*/ 2147483646 w 746"/>
              <a:gd name="T27" fmla="*/ 2147483646 h 780"/>
              <a:gd name="T28" fmla="*/ 2147483646 w 746"/>
              <a:gd name="T29" fmla="*/ 2147483646 h 780"/>
              <a:gd name="T30" fmla="*/ 2147483646 w 746"/>
              <a:gd name="T31" fmla="*/ 2147483646 h 780"/>
              <a:gd name="T32" fmla="*/ 2147483646 w 746"/>
              <a:gd name="T33" fmla="*/ 2147483646 h 780"/>
              <a:gd name="T34" fmla="*/ 2147483646 w 746"/>
              <a:gd name="T35" fmla="*/ 2147483646 h 780"/>
              <a:gd name="T36" fmla="*/ 2147483646 w 746"/>
              <a:gd name="T37" fmla="*/ 2147483646 h 780"/>
              <a:gd name="T38" fmla="*/ 2147483646 w 746"/>
              <a:gd name="T39" fmla="*/ 2147483646 h 780"/>
              <a:gd name="T40" fmla="*/ 2147483646 w 746"/>
              <a:gd name="T41" fmla="*/ 2147483646 h 780"/>
              <a:gd name="T42" fmla="*/ 2147483646 w 746"/>
              <a:gd name="T43" fmla="*/ 2147483646 h 780"/>
              <a:gd name="T44" fmla="*/ 2147483646 w 746"/>
              <a:gd name="T45" fmla="*/ 2147483646 h 780"/>
              <a:gd name="T46" fmla="*/ 2147483646 w 746"/>
              <a:gd name="T47" fmla="*/ 2147483646 h 780"/>
              <a:gd name="T48" fmla="*/ 2147483646 w 746"/>
              <a:gd name="T49" fmla="*/ 2147483646 h 780"/>
              <a:gd name="T50" fmla="*/ 2147483646 w 746"/>
              <a:gd name="T51" fmla="*/ 2147483646 h 780"/>
              <a:gd name="T52" fmla="*/ 2147483646 w 746"/>
              <a:gd name="T53" fmla="*/ 2147483646 h 780"/>
              <a:gd name="T54" fmla="*/ 2147483646 w 746"/>
              <a:gd name="T55" fmla="*/ 2147483646 h 780"/>
              <a:gd name="T56" fmla="*/ 2147483646 w 746"/>
              <a:gd name="T57" fmla="*/ 2147483646 h 780"/>
              <a:gd name="T58" fmla="*/ 2147483646 w 746"/>
              <a:gd name="T59" fmla="*/ 2147483646 h 780"/>
              <a:gd name="T60" fmla="*/ 2147483646 w 746"/>
              <a:gd name="T61" fmla="*/ 2147483646 h 780"/>
              <a:gd name="T62" fmla="*/ 2147483646 w 746"/>
              <a:gd name="T63" fmla="*/ 2147483646 h 780"/>
              <a:gd name="T64" fmla="*/ 2147483646 w 746"/>
              <a:gd name="T65" fmla="*/ 2147483646 h 780"/>
              <a:gd name="T66" fmla="*/ 2147483646 w 746"/>
              <a:gd name="T67" fmla="*/ 2147483646 h 780"/>
              <a:gd name="T68" fmla="*/ 2147483646 w 746"/>
              <a:gd name="T69" fmla="*/ 2147483646 h 780"/>
              <a:gd name="T70" fmla="*/ 2147483646 w 746"/>
              <a:gd name="T71" fmla="*/ 2147483646 h 780"/>
              <a:gd name="T72" fmla="*/ 2147483646 w 746"/>
              <a:gd name="T73" fmla="*/ 2147483646 h 780"/>
              <a:gd name="T74" fmla="*/ 2147483646 w 746"/>
              <a:gd name="T75" fmla="*/ 2147483646 h 780"/>
              <a:gd name="T76" fmla="*/ 2147483646 w 746"/>
              <a:gd name="T77" fmla="*/ 2147483646 h 780"/>
              <a:gd name="T78" fmla="*/ 2147483646 w 746"/>
              <a:gd name="T79" fmla="*/ 2147483646 h 780"/>
              <a:gd name="T80" fmla="*/ 2147483646 w 746"/>
              <a:gd name="T81" fmla="*/ 2147483646 h 780"/>
              <a:gd name="T82" fmla="*/ 2147483646 w 746"/>
              <a:gd name="T83" fmla="*/ 2147483646 h 780"/>
              <a:gd name="T84" fmla="*/ 2147483646 w 746"/>
              <a:gd name="T85" fmla="*/ 2147483646 h 780"/>
              <a:gd name="T86" fmla="*/ 2147483646 w 746"/>
              <a:gd name="T87" fmla="*/ 2147483646 h 780"/>
              <a:gd name="T88" fmla="*/ 2147483646 w 746"/>
              <a:gd name="T89" fmla="*/ 2147483646 h 780"/>
              <a:gd name="T90" fmla="*/ 2147483646 w 746"/>
              <a:gd name="T91" fmla="*/ 2147483646 h 780"/>
              <a:gd name="T92" fmla="*/ 2147483646 w 746"/>
              <a:gd name="T93" fmla="*/ 2147483646 h 780"/>
              <a:gd name="T94" fmla="*/ 2147483646 w 746"/>
              <a:gd name="T95" fmla="*/ 2147483646 h 780"/>
              <a:gd name="T96" fmla="*/ 2147483646 w 746"/>
              <a:gd name="T97" fmla="*/ 2147483646 h 780"/>
              <a:gd name="T98" fmla="*/ 2147483646 w 746"/>
              <a:gd name="T99" fmla="*/ 2147483646 h 780"/>
              <a:gd name="T100" fmla="*/ 2147483646 w 746"/>
              <a:gd name="T101" fmla="*/ 2147483646 h 780"/>
              <a:gd name="T102" fmla="*/ 2147483646 w 746"/>
              <a:gd name="T103" fmla="*/ 2147483646 h 780"/>
              <a:gd name="T104" fmla="*/ 2147483646 w 746"/>
              <a:gd name="T105" fmla="*/ 2147483646 h 780"/>
              <a:gd name="T106" fmla="*/ 2147483646 w 746"/>
              <a:gd name="T107" fmla="*/ 2147483646 h 780"/>
              <a:gd name="T108" fmla="*/ 2147483646 w 746"/>
              <a:gd name="T109" fmla="*/ 2147483646 h 780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</a:gdLst>
            <a:ahLst/>
            <a:cxnLst>
              <a:cxn ang="T110">
                <a:pos x="T0" y="T1"/>
              </a:cxn>
              <a:cxn ang="T111">
                <a:pos x="T2" y="T3"/>
              </a:cxn>
              <a:cxn ang="T112">
                <a:pos x="T4" y="T5"/>
              </a:cxn>
              <a:cxn ang="T113">
                <a:pos x="T6" y="T7"/>
              </a:cxn>
              <a:cxn ang="T114">
                <a:pos x="T8" y="T9"/>
              </a:cxn>
              <a:cxn ang="T115">
                <a:pos x="T10" y="T11"/>
              </a:cxn>
              <a:cxn ang="T116">
                <a:pos x="T12" y="T13"/>
              </a:cxn>
              <a:cxn ang="T117">
                <a:pos x="T14" y="T15"/>
              </a:cxn>
              <a:cxn ang="T118">
                <a:pos x="T16" y="T17"/>
              </a:cxn>
              <a:cxn ang="T119">
                <a:pos x="T18" y="T19"/>
              </a:cxn>
              <a:cxn ang="T120">
                <a:pos x="T20" y="T21"/>
              </a:cxn>
              <a:cxn ang="T121">
                <a:pos x="T22" y="T23"/>
              </a:cxn>
              <a:cxn ang="T122">
                <a:pos x="T24" y="T25"/>
              </a:cxn>
              <a:cxn ang="T123">
                <a:pos x="T26" y="T27"/>
              </a:cxn>
              <a:cxn ang="T124">
                <a:pos x="T28" y="T29"/>
              </a:cxn>
              <a:cxn ang="T125">
                <a:pos x="T30" y="T31"/>
              </a:cxn>
              <a:cxn ang="T126">
                <a:pos x="T32" y="T33"/>
              </a:cxn>
              <a:cxn ang="T127">
                <a:pos x="T34" y="T35"/>
              </a:cxn>
              <a:cxn ang="T128">
                <a:pos x="T36" y="T37"/>
              </a:cxn>
              <a:cxn ang="T129">
                <a:pos x="T38" y="T39"/>
              </a:cxn>
              <a:cxn ang="T130">
                <a:pos x="T40" y="T41"/>
              </a:cxn>
              <a:cxn ang="T131">
                <a:pos x="T42" y="T43"/>
              </a:cxn>
              <a:cxn ang="T132">
                <a:pos x="T44" y="T45"/>
              </a:cxn>
              <a:cxn ang="T133">
                <a:pos x="T46" y="T47"/>
              </a:cxn>
              <a:cxn ang="T134">
                <a:pos x="T48" y="T49"/>
              </a:cxn>
              <a:cxn ang="T135">
                <a:pos x="T50" y="T51"/>
              </a:cxn>
              <a:cxn ang="T136">
                <a:pos x="T52" y="T53"/>
              </a:cxn>
              <a:cxn ang="T137">
                <a:pos x="T54" y="T55"/>
              </a:cxn>
              <a:cxn ang="T138">
                <a:pos x="T56" y="T57"/>
              </a:cxn>
              <a:cxn ang="T139">
                <a:pos x="T58" y="T59"/>
              </a:cxn>
              <a:cxn ang="T140">
                <a:pos x="T60" y="T61"/>
              </a:cxn>
              <a:cxn ang="T141">
                <a:pos x="T62" y="T63"/>
              </a:cxn>
              <a:cxn ang="T142">
                <a:pos x="T64" y="T65"/>
              </a:cxn>
              <a:cxn ang="T143">
                <a:pos x="T66" y="T67"/>
              </a:cxn>
              <a:cxn ang="T144">
                <a:pos x="T68" y="T69"/>
              </a:cxn>
              <a:cxn ang="T145">
                <a:pos x="T70" y="T71"/>
              </a:cxn>
              <a:cxn ang="T146">
                <a:pos x="T72" y="T73"/>
              </a:cxn>
              <a:cxn ang="T147">
                <a:pos x="T74" y="T75"/>
              </a:cxn>
              <a:cxn ang="T148">
                <a:pos x="T76" y="T77"/>
              </a:cxn>
              <a:cxn ang="T149">
                <a:pos x="T78" y="T79"/>
              </a:cxn>
              <a:cxn ang="T150">
                <a:pos x="T80" y="T81"/>
              </a:cxn>
              <a:cxn ang="T151">
                <a:pos x="T82" y="T83"/>
              </a:cxn>
              <a:cxn ang="T152">
                <a:pos x="T84" y="T85"/>
              </a:cxn>
              <a:cxn ang="T153">
                <a:pos x="T86" y="T87"/>
              </a:cxn>
              <a:cxn ang="T154">
                <a:pos x="T88" y="T89"/>
              </a:cxn>
              <a:cxn ang="T155">
                <a:pos x="T90" y="T91"/>
              </a:cxn>
              <a:cxn ang="T156">
                <a:pos x="T92" y="T93"/>
              </a:cxn>
              <a:cxn ang="T157">
                <a:pos x="T94" y="T95"/>
              </a:cxn>
              <a:cxn ang="T158">
                <a:pos x="T96" y="T97"/>
              </a:cxn>
              <a:cxn ang="T159">
                <a:pos x="T98" y="T99"/>
              </a:cxn>
              <a:cxn ang="T160">
                <a:pos x="T100" y="T101"/>
              </a:cxn>
              <a:cxn ang="T161">
                <a:pos x="T102" y="T103"/>
              </a:cxn>
              <a:cxn ang="T162">
                <a:pos x="T104" y="T105"/>
              </a:cxn>
              <a:cxn ang="T163">
                <a:pos x="T106" y="T107"/>
              </a:cxn>
              <a:cxn ang="T164">
                <a:pos x="T108" y="T109"/>
              </a:cxn>
            </a:cxnLst>
            <a:rect l="0" t="0" r="r" b="b"/>
            <a:pathLst>
              <a:path w="746" h="780">
                <a:moveTo>
                  <a:pt x="706" y="538"/>
                </a:moveTo>
                <a:lnTo>
                  <a:pt x="698" y="538"/>
                </a:lnTo>
                <a:lnTo>
                  <a:pt x="693" y="574"/>
                </a:lnTo>
                <a:lnTo>
                  <a:pt x="666" y="624"/>
                </a:lnTo>
                <a:lnTo>
                  <a:pt x="657" y="622"/>
                </a:lnTo>
                <a:lnTo>
                  <a:pt x="664" y="635"/>
                </a:lnTo>
                <a:lnTo>
                  <a:pt x="660" y="647"/>
                </a:lnTo>
                <a:lnTo>
                  <a:pt x="642" y="668"/>
                </a:lnTo>
                <a:lnTo>
                  <a:pt x="625" y="722"/>
                </a:lnTo>
                <a:lnTo>
                  <a:pt x="604" y="746"/>
                </a:lnTo>
                <a:lnTo>
                  <a:pt x="597" y="743"/>
                </a:lnTo>
                <a:lnTo>
                  <a:pt x="597" y="751"/>
                </a:lnTo>
                <a:lnTo>
                  <a:pt x="569" y="773"/>
                </a:lnTo>
                <a:lnTo>
                  <a:pt x="539" y="774"/>
                </a:lnTo>
                <a:lnTo>
                  <a:pt x="527" y="780"/>
                </a:lnTo>
                <a:lnTo>
                  <a:pt x="489" y="770"/>
                </a:lnTo>
                <a:lnTo>
                  <a:pt x="478" y="749"/>
                </a:lnTo>
                <a:lnTo>
                  <a:pt x="451" y="730"/>
                </a:lnTo>
                <a:lnTo>
                  <a:pt x="467" y="752"/>
                </a:lnTo>
                <a:lnTo>
                  <a:pt x="460" y="753"/>
                </a:lnTo>
                <a:lnTo>
                  <a:pt x="442" y="737"/>
                </a:lnTo>
                <a:lnTo>
                  <a:pt x="419" y="735"/>
                </a:lnTo>
                <a:lnTo>
                  <a:pt x="390" y="750"/>
                </a:lnTo>
                <a:lnTo>
                  <a:pt x="379" y="769"/>
                </a:lnTo>
                <a:lnTo>
                  <a:pt x="388" y="780"/>
                </a:lnTo>
                <a:lnTo>
                  <a:pt x="345" y="756"/>
                </a:lnTo>
                <a:lnTo>
                  <a:pt x="367" y="772"/>
                </a:lnTo>
                <a:lnTo>
                  <a:pt x="339" y="754"/>
                </a:lnTo>
                <a:lnTo>
                  <a:pt x="335" y="737"/>
                </a:lnTo>
                <a:lnTo>
                  <a:pt x="341" y="693"/>
                </a:lnTo>
                <a:lnTo>
                  <a:pt x="311" y="648"/>
                </a:lnTo>
                <a:lnTo>
                  <a:pt x="313" y="610"/>
                </a:lnTo>
                <a:lnTo>
                  <a:pt x="300" y="585"/>
                </a:lnTo>
                <a:lnTo>
                  <a:pt x="299" y="558"/>
                </a:lnTo>
                <a:lnTo>
                  <a:pt x="287" y="521"/>
                </a:lnTo>
                <a:lnTo>
                  <a:pt x="287" y="489"/>
                </a:lnTo>
                <a:lnTo>
                  <a:pt x="301" y="458"/>
                </a:lnTo>
                <a:lnTo>
                  <a:pt x="300" y="422"/>
                </a:lnTo>
                <a:lnTo>
                  <a:pt x="310" y="397"/>
                </a:lnTo>
                <a:lnTo>
                  <a:pt x="300" y="357"/>
                </a:lnTo>
                <a:lnTo>
                  <a:pt x="289" y="320"/>
                </a:lnTo>
                <a:lnTo>
                  <a:pt x="272" y="319"/>
                </a:lnTo>
                <a:lnTo>
                  <a:pt x="250" y="295"/>
                </a:lnTo>
                <a:lnTo>
                  <a:pt x="250" y="286"/>
                </a:lnTo>
                <a:lnTo>
                  <a:pt x="262" y="282"/>
                </a:lnTo>
                <a:lnTo>
                  <a:pt x="246" y="274"/>
                </a:lnTo>
                <a:lnTo>
                  <a:pt x="238" y="263"/>
                </a:lnTo>
                <a:lnTo>
                  <a:pt x="248" y="253"/>
                </a:lnTo>
                <a:lnTo>
                  <a:pt x="252" y="237"/>
                </a:lnTo>
                <a:lnTo>
                  <a:pt x="240" y="225"/>
                </a:lnTo>
                <a:lnTo>
                  <a:pt x="226" y="230"/>
                </a:lnTo>
                <a:lnTo>
                  <a:pt x="222" y="219"/>
                </a:lnTo>
                <a:lnTo>
                  <a:pt x="237" y="203"/>
                </a:lnTo>
                <a:lnTo>
                  <a:pt x="237" y="187"/>
                </a:lnTo>
                <a:lnTo>
                  <a:pt x="248" y="180"/>
                </a:lnTo>
                <a:lnTo>
                  <a:pt x="224" y="167"/>
                </a:lnTo>
                <a:lnTo>
                  <a:pt x="216" y="175"/>
                </a:lnTo>
                <a:lnTo>
                  <a:pt x="202" y="165"/>
                </a:lnTo>
                <a:lnTo>
                  <a:pt x="57" y="211"/>
                </a:lnTo>
                <a:lnTo>
                  <a:pt x="35" y="180"/>
                </a:lnTo>
                <a:lnTo>
                  <a:pt x="16" y="177"/>
                </a:lnTo>
                <a:lnTo>
                  <a:pt x="10" y="147"/>
                </a:lnTo>
                <a:lnTo>
                  <a:pt x="0" y="134"/>
                </a:lnTo>
                <a:lnTo>
                  <a:pt x="16" y="114"/>
                </a:lnTo>
                <a:lnTo>
                  <a:pt x="21" y="83"/>
                </a:lnTo>
                <a:lnTo>
                  <a:pt x="51" y="88"/>
                </a:lnTo>
                <a:lnTo>
                  <a:pt x="66" y="83"/>
                </a:lnTo>
                <a:lnTo>
                  <a:pt x="67" y="96"/>
                </a:lnTo>
                <a:lnTo>
                  <a:pt x="79" y="96"/>
                </a:lnTo>
                <a:lnTo>
                  <a:pt x="72" y="55"/>
                </a:lnTo>
                <a:lnTo>
                  <a:pt x="93" y="40"/>
                </a:lnTo>
                <a:lnTo>
                  <a:pt x="95" y="32"/>
                </a:lnTo>
                <a:lnTo>
                  <a:pt x="109" y="38"/>
                </a:lnTo>
                <a:lnTo>
                  <a:pt x="120" y="24"/>
                </a:lnTo>
                <a:lnTo>
                  <a:pt x="144" y="19"/>
                </a:lnTo>
                <a:lnTo>
                  <a:pt x="163" y="31"/>
                </a:lnTo>
                <a:lnTo>
                  <a:pt x="215" y="0"/>
                </a:lnTo>
                <a:lnTo>
                  <a:pt x="265" y="12"/>
                </a:lnTo>
                <a:lnTo>
                  <a:pt x="283" y="52"/>
                </a:lnTo>
                <a:lnTo>
                  <a:pt x="274" y="79"/>
                </a:lnTo>
                <a:lnTo>
                  <a:pt x="280" y="100"/>
                </a:lnTo>
                <a:lnTo>
                  <a:pt x="316" y="110"/>
                </a:lnTo>
                <a:lnTo>
                  <a:pt x="413" y="80"/>
                </a:lnTo>
                <a:lnTo>
                  <a:pt x="467" y="53"/>
                </a:lnTo>
                <a:lnTo>
                  <a:pt x="473" y="64"/>
                </a:lnTo>
                <a:lnTo>
                  <a:pt x="469" y="94"/>
                </a:lnTo>
                <a:lnTo>
                  <a:pt x="478" y="102"/>
                </a:lnTo>
                <a:lnTo>
                  <a:pt x="467" y="100"/>
                </a:lnTo>
                <a:lnTo>
                  <a:pt x="466" y="109"/>
                </a:lnTo>
                <a:lnTo>
                  <a:pt x="449" y="115"/>
                </a:lnTo>
                <a:lnTo>
                  <a:pt x="459" y="120"/>
                </a:lnTo>
                <a:lnTo>
                  <a:pt x="468" y="140"/>
                </a:lnTo>
                <a:lnTo>
                  <a:pt x="494" y="131"/>
                </a:lnTo>
                <a:lnTo>
                  <a:pt x="511" y="136"/>
                </a:lnTo>
                <a:lnTo>
                  <a:pt x="520" y="153"/>
                </a:lnTo>
                <a:lnTo>
                  <a:pt x="548" y="165"/>
                </a:lnTo>
                <a:lnTo>
                  <a:pt x="573" y="209"/>
                </a:lnTo>
                <a:lnTo>
                  <a:pt x="567" y="222"/>
                </a:lnTo>
                <a:lnTo>
                  <a:pt x="576" y="267"/>
                </a:lnTo>
                <a:lnTo>
                  <a:pt x="572" y="292"/>
                </a:lnTo>
                <a:lnTo>
                  <a:pt x="584" y="326"/>
                </a:lnTo>
                <a:lnTo>
                  <a:pt x="595" y="333"/>
                </a:lnTo>
                <a:lnTo>
                  <a:pt x="599" y="402"/>
                </a:lnTo>
                <a:lnTo>
                  <a:pt x="642" y="446"/>
                </a:lnTo>
                <a:lnTo>
                  <a:pt x="707" y="466"/>
                </a:lnTo>
                <a:lnTo>
                  <a:pt x="729" y="460"/>
                </a:lnTo>
                <a:lnTo>
                  <a:pt x="724" y="466"/>
                </a:lnTo>
                <a:lnTo>
                  <a:pt x="734" y="462"/>
                </a:lnTo>
                <a:lnTo>
                  <a:pt x="746" y="475"/>
                </a:lnTo>
                <a:lnTo>
                  <a:pt x="742" y="491"/>
                </a:lnTo>
                <a:lnTo>
                  <a:pt x="706" y="538"/>
                </a:lnTo>
                <a:close/>
              </a:path>
            </a:pathLst>
          </a:custGeom>
          <a:noFill/>
          <a:ln w="5" cap="flat">
            <a:solidFill>
              <a:srgbClr val="000000"/>
            </a:solidFill>
            <a:prstDash val="solid"/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  <xdr:txBody>
          <a:bodyPr wrap="square"/>
          <a:lstStyle>
            <a:defPPr>
              <a:defRPr lang="es-E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lvl5pPr>
            <a:lvl6pPr marL="22860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lvl6pPr>
            <a:lvl7pPr marL="27432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lvl7pPr>
            <a:lvl8pPr marL="32004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lvl8pPr>
            <a:lvl9pPr marL="36576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lvl9pPr>
          </a:lstStyle>
          <a:p>
            <a:endParaRPr lang="es-ES"/>
          </a:p>
        </xdr:txBody>
      </xdr:sp>
      <xdr:sp macro="" textlink="">
        <xdr:nvSpPr>
          <xdr:cNvPr id="20" name="Freeform 34">
            <a:extLst>
              <a:ext uri="{FF2B5EF4-FFF2-40B4-BE49-F238E27FC236}">
                <a16:creationId xmlns:a16="http://schemas.microsoft.com/office/drawing/2014/main" id="{F53FF3CB-1262-47E6-B4FC-DFBB54327981}"/>
              </a:ext>
            </a:extLst>
          </xdr:cNvPr>
          <xdr:cNvSpPr>
            <a:spLocks noEditPoints="1"/>
          </xdr:cNvSpPr>
        </xdr:nvSpPr>
        <xdr:spPr bwMode="auto">
          <a:xfrm>
            <a:off x="5259387" y="1200150"/>
            <a:ext cx="954088" cy="1081088"/>
          </a:xfrm>
          <a:custGeom>
            <a:avLst/>
            <a:gdLst>
              <a:gd name="T0" fmla="*/ 2147483646 w 601"/>
              <a:gd name="T1" fmla="*/ 2147483646 h 681"/>
              <a:gd name="T2" fmla="*/ 2147483646 w 601"/>
              <a:gd name="T3" fmla="*/ 2147483646 h 681"/>
              <a:gd name="T4" fmla="*/ 2147483646 w 601"/>
              <a:gd name="T5" fmla="*/ 2147483646 h 681"/>
              <a:gd name="T6" fmla="*/ 2147483646 w 601"/>
              <a:gd name="T7" fmla="*/ 2147483646 h 681"/>
              <a:gd name="T8" fmla="*/ 2147483646 w 601"/>
              <a:gd name="T9" fmla="*/ 2147483646 h 681"/>
              <a:gd name="T10" fmla="*/ 2147483646 w 601"/>
              <a:gd name="T11" fmla="*/ 2147483646 h 681"/>
              <a:gd name="T12" fmla="*/ 2147483646 w 601"/>
              <a:gd name="T13" fmla="*/ 2147483646 h 681"/>
              <a:gd name="T14" fmla="*/ 2147483646 w 601"/>
              <a:gd name="T15" fmla="*/ 2147483646 h 681"/>
              <a:gd name="T16" fmla="*/ 2147483646 w 601"/>
              <a:gd name="T17" fmla="*/ 2147483646 h 681"/>
              <a:gd name="T18" fmla="*/ 2147483646 w 601"/>
              <a:gd name="T19" fmla="*/ 2147483646 h 681"/>
              <a:gd name="T20" fmla="*/ 2147483646 w 601"/>
              <a:gd name="T21" fmla="*/ 2147483646 h 681"/>
              <a:gd name="T22" fmla="*/ 2147483646 w 601"/>
              <a:gd name="T23" fmla="*/ 2147483646 h 681"/>
              <a:gd name="T24" fmla="*/ 2147483646 w 601"/>
              <a:gd name="T25" fmla="*/ 2147483646 h 681"/>
              <a:gd name="T26" fmla="*/ 2147483646 w 601"/>
              <a:gd name="T27" fmla="*/ 2147483646 h 681"/>
              <a:gd name="T28" fmla="*/ 2147483646 w 601"/>
              <a:gd name="T29" fmla="*/ 2147483646 h 681"/>
              <a:gd name="T30" fmla="*/ 2147483646 w 601"/>
              <a:gd name="T31" fmla="*/ 2147483646 h 681"/>
              <a:gd name="T32" fmla="*/ 2147483646 w 601"/>
              <a:gd name="T33" fmla="*/ 2147483646 h 681"/>
              <a:gd name="T34" fmla="*/ 2147483646 w 601"/>
              <a:gd name="T35" fmla="*/ 2147483646 h 681"/>
              <a:gd name="T36" fmla="*/ 2147483646 w 601"/>
              <a:gd name="T37" fmla="*/ 2147483646 h 681"/>
              <a:gd name="T38" fmla="*/ 2147483646 w 601"/>
              <a:gd name="T39" fmla="*/ 2147483646 h 681"/>
              <a:gd name="T40" fmla="*/ 2147483646 w 601"/>
              <a:gd name="T41" fmla="*/ 2147483646 h 681"/>
              <a:gd name="T42" fmla="*/ 2147483646 w 601"/>
              <a:gd name="T43" fmla="*/ 2147483646 h 681"/>
              <a:gd name="T44" fmla="*/ 2147483646 w 601"/>
              <a:gd name="T45" fmla="*/ 2147483646 h 681"/>
              <a:gd name="T46" fmla="*/ 2147483646 w 601"/>
              <a:gd name="T47" fmla="*/ 2147483646 h 681"/>
              <a:gd name="T48" fmla="*/ 2147483646 w 601"/>
              <a:gd name="T49" fmla="*/ 2147483646 h 681"/>
              <a:gd name="T50" fmla="*/ 2147483646 w 601"/>
              <a:gd name="T51" fmla="*/ 2147483646 h 681"/>
              <a:gd name="T52" fmla="*/ 2147483646 w 601"/>
              <a:gd name="T53" fmla="*/ 2147483646 h 681"/>
              <a:gd name="T54" fmla="*/ 2147483646 w 601"/>
              <a:gd name="T55" fmla="*/ 2147483646 h 681"/>
              <a:gd name="T56" fmla="*/ 2147483646 w 601"/>
              <a:gd name="T57" fmla="*/ 2147483646 h 681"/>
              <a:gd name="T58" fmla="*/ 2147483646 w 601"/>
              <a:gd name="T59" fmla="*/ 2147483646 h 681"/>
              <a:gd name="T60" fmla="*/ 2147483646 w 601"/>
              <a:gd name="T61" fmla="*/ 2147483646 h 681"/>
              <a:gd name="T62" fmla="*/ 2147483646 w 601"/>
              <a:gd name="T63" fmla="*/ 2147483646 h 681"/>
              <a:gd name="T64" fmla="*/ 2147483646 w 601"/>
              <a:gd name="T65" fmla="*/ 2147483646 h 681"/>
              <a:gd name="T66" fmla="*/ 2147483646 w 601"/>
              <a:gd name="T67" fmla="*/ 2147483646 h 681"/>
              <a:gd name="T68" fmla="*/ 2147483646 w 601"/>
              <a:gd name="T69" fmla="*/ 2147483646 h 681"/>
              <a:gd name="T70" fmla="*/ 2147483646 w 601"/>
              <a:gd name="T71" fmla="*/ 2147483646 h 681"/>
              <a:gd name="T72" fmla="*/ 2147483646 w 601"/>
              <a:gd name="T73" fmla="*/ 2147483646 h 681"/>
              <a:gd name="T74" fmla="*/ 2147483646 w 601"/>
              <a:gd name="T75" fmla="*/ 2147483646 h 681"/>
              <a:gd name="T76" fmla="*/ 2147483646 w 601"/>
              <a:gd name="T77" fmla="*/ 2147483646 h 681"/>
              <a:gd name="T78" fmla="*/ 0 w 601"/>
              <a:gd name="T79" fmla="*/ 2147483646 h 681"/>
              <a:gd name="T80" fmla="*/ 2147483646 w 601"/>
              <a:gd name="T81" fmla="*/ 2147483646 h 681"/>
              <a:gd name="T82" fmla="*/ 2147483646 w 601"/>
              <a:gd name="T83" fmla="*/ 2147483646 h 681"/>
              <a:gd name="T84" fmla="*/ 2147483646 w 601"/>
              <a:gd name="T85" fmla="*/ 2147483646 h 681"/>
              <a:gd name="T86" fmla="*/ 2147483646 w 601"/>
              <a:gd name="T87" fmla="*/ 2147483646 h 681"/>
              <a:gd name="T88" fmla="*/ 2147483646 w 601"/>
              <a:gd name="T89" fmla="*/ 2147483646 h 681"/>
              <a:gd name="T90" fmla="*/ 2147483646 w 601"/>
              <a:gd name="T91" fmla="*/ 2147483646 h 681"/>
              <a:gd name="T92" fmla="*/ 2147483646 w 601"/>
              <a:gd name="T93" fmla="*/ 2147483646 h 681"/>
              <a:gd name="T94" fmla="*/ 2147483646 w 601"/>
              <a:gd name="T95" fmla="*/ 2147483646 h 681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</a:gdLst>
            <a:ahLst/>
            <a:cxnLst>
              <a:cxn ang="T96">
                <a:pos x="T0" y="T1"/>
              </a:cxn>
              <a:cxn ang="T97">
                <a:pos x="T2" y="T3"/>
              </a:cxn>
              <a:cxn ang="T98">
                <a:pos x="T4" y="T5"/>
              </a:cxn>
              <a:cxn ang="T99">
                <a:pos x="T6" y="T7"/>
              </a:cxn>
              <a:cxn ang="T100">
                <a:pos x="T8" y="T9"/>
              </a:cxn>
              <a:cxn ang="T101">
                <a:pos x="T10" y="T11"/>
              </a:cxn>
              <a:cxn ang="T102">
                <a:pos x="T12" y="T13"/>
              </a:cxn>
              <a:cxn ang="T103">
                <a:pos x="T14" y="T15"/>
              </a:cxn>
              <a:cxn ang="T104">
                <a:pos x="T16" y="T17"/>
              </a:cxn>
              <a:cxn ang="T105">
                <a:pos x="T18" y="T19"/>
              </a:cxn>
              <a:cxn ang="T106">
                <a:pos x="T20" y="T21"/>
              </a:cxn>
              <a:cxn ang="T107">
                <a:pos x="T22" y="T23"/>
              </a:cxn>
              <a:cxn ang="T108">
                <a:pos x="T24" y="T25"/>
              </a:cxn>
              <a:cxn ang="T109">
                <a:pos x="T26" y="T27"/>
              </a:cxn>
              <a:cxn ang="T110">
                <a:pos x="T28" y="T29"/>
              </a:cxn>
              <a:cxn ang="T111">
                <a:pos x="T30" y="T31"/>
              </a:cxn>
              <a:cxn ang="T112">
                <a:pos x="T32" y="T33"/>
              </a:cxn>
              <a:cxn ang="T113">
                <a:pos x="T34" y="T35"/>
              </a:cxn>
              <a:cxn ang="T114">
                <a:pos x="T36" y="T37"/>
              </a:cxn>
              <a:cxn ang="T115">
                <a:pos x="T38" y="T39"/>
              </a:cxn>
              <a:cxn ang="T116">
                <a:pos x="T40" y="T41"/>
              </a:cxn>
              <a:cxn ang="T117">
                <a:pos x="T42" y="T43"/>
              </a:cxn>
              <a:cxn ang="T118">
                <a:pos x="T44" y="T45"/>
              </a:cxn>
              <a:cxn ang="T119">
                <a:pos x="T46" y="T47"/>
              </a:cxn>
              <a:cxn ang="T120">
                <a:pos x="T48" y="T49"/>
              </a:cxn>
              <a:cxn ang="T121">
                <a:pos x="T50" y="T51"/>
              </a:cxn>
              <a:cxn ang="T122">
                <a:pos x="T52" y="T53"/>
              </a:cxn>
              <a:cxn ang="T123">
                <a:pos x="T54" y="T55"/>
              </a:cxn>
              <a:cxn ang="T124">
                <a:pos x="T56" y="T57"/>
              </a:cxn>
              <a:cxn ang="T125">
                <a:pos x="T58" y="T59"/>
              </a:cxn>
              <a:cxn ang="T126">
                <a:pos x="T60" y="T61"/>
              </a:cxn>
              <a:cxn ang="T127">
                <a:pos x="T62" y="T63"/>
              </a:cxn>
              <a:cxn ang="T128">
                <a:pos x="T64" y="T65"/>
              </a:cxn>
              <a:cxn ang="T129">
                <a:pos x="T66" y="T67"/>
              </a:cxn>
              <a:cxn ang="T130">
                <a:pos x="T68" y="T69"/>
              </a:cxn>
              <a:cxn ang="T131">
                <a:pos x="T70" y="T71"/>
              </a:cxn>
              <a:cxn ang="T132">
                <a:pos x="T72" y="T73"/>
              </a:cxn>
              <a:cxn ang="T133">
                <a:pos x="T74" y="T75"/>
              </a:cxn>
              <a:cxn ang="T134">
                <a:pos x="T76" y="T77"/>
              </a:cxn>
              <a:cxn ang="T135">
                <a:pos x="T78" y="T79"/>
              </a:cxn>
              <a:cxn ang="T136">
                <a:pos x="T80" y="T81"/>
              </a:cxn>
              <a:cxn ang="T137">
                <a:pos x="T82" y="T83"/>
              </a:cxn>
              <a:cxn ang="T138">
                <a:pos x="T84" y="T85"/>
              </a:cxn>
              <a:cxn ang="T139">
                <a:pos x="T86" y="T87"/>
              </a:cxn>
              <a:cxn ang="T140">
                <a:pos x="T88" y="T89"/>
              </a:cxn>
              <a:cxn ang="T141">
                <a:pos x="T90" y="T91"/>
              </a:cxn>
              <a:cxn ang="T142">
                <a:pos x="T92" y="T93"/>
              </a:cxn>
              <a:cxn ang="T143">
                <a:pos x="T94" y="T95"/>
              </a:cxn>
            </a:cxnLst>
            <a:rect l="0" t="0" r="r" b="b"/>
            <a:pathLst>
              <a:path w="601" h="681">
                <a:moveTo>
                  <a:pt x="515" y="429"/>
                </a:moveTo>
                <a:lnTo>
                  <a:pt x="496" y="417"/>
                </a:lnTo>
                <a:lnTo>
                  <a:pt x="472" y="422"/>
                </a:lnTo>
                <a:lnTo>
                  <a:pt x="461" y="436"/>
                </a:lnTo>
                <a:lnTo>
                  <a:pt x="447" y="430"/>
                </a:lnTo>
                <a:lnTo>
                  <a:pt x="445" y="438"/>
                </a:lnTo>
                <a:lnTo>
                  <a:pt x="424" y="453"/>
                </a:lnTo>
                <a:lnTo>
                  <a:pt x="431" y="494"/>
                </a:lnTo>
                <a:lnTo>
                  <a:pt x="419" y="494"/>
                </a:lnTo>
                <a:lnTo>
                  <a:pt x="418" y="481"/>
                </a:lnTo>
                <a:lnTo>
                  <a:pt x="403" y="486"/>
                </a:lnTo>
                <a:lnTo>
                  <a:pt x="373" y="481"/>
                </a:lnTo>
                <a:lnTo>
                  <a:pt x="368" y="512"/>
                </a:lnTo>
                <a:lnTo>
                  <a:pt x="352" y="532"/>
                </a:lnTo>
                <a:lnTo>
                  <a:pt x="362" y="545"/>
                </a:lnTo>
                <a:lnTo>
                  <a:pt x="368" y="575"/>
                </a:lnTo>
                <a:lnTo>
                  <a:pt x="327" y="583"/>
                </a:lnTo>
                <a:lnTo>
                  <a:pt x="319" y="595"/>
                </a:lnTo>
                <a:lnTo>
                  <a:pt x="331" y="617"/>
                </a:lnTo>
                <a:lnTo>
                  <a:pt x="353" y="634"/>
                </a:lnTo>
                <a:lnTo>
                  <a:pt x="349" y="639"/>
                </a:lnTo>
                <a:lnTo>
                  <a:pt x="318" y="646"/>
                </a:lnTo>
                <a:lnTo>
                  <a:pt x="297" y="660"/>
                </a:lnTo>
                <a:lnTo>
                  <a:pt x="271" y="604"/>
                </a:lnTo>
                <a:lnTo>
                  <a:pt x="235" y="624"/>
                </a:lnTo>
                <a:lnTo>
                  <a:pt x="212" y="615"/>
                </a:lnTo>
                <a:lnTo>
                  <a:pt x="204" y="623"/>
                </a:lnTo>
                <a:lnTo>
                  <a:pt x="208" y="636"/>
                </a:lnTo>
                <a:lnTo>
                  <a:pt x="195" y="661"/>
                </a:lnTo>
                <a:lnTo>
                  <a:pt x="160" y="666"/>
                </a:lnTo>
                <a:lnTo>
                  <a:pt x="146" y="681"/>
                </a:lnTo>
                <a:lnTo>
                  <a:pt x="145" y="663"/>
                </a:lnTo>
                <a:lnTo>
                  <a:pt x="115" y="628"/>
                </a:lnTo>
                <a:lnTo>
                  <a:pt x="120" y="588"/>
                </a:lnTo>
                <a:lnTo>
                  <a:pt x="107" y="586"/>
                </a:lnTo>
                <a:lnTo>
                  <a:pt x="71" y="534"/>
                </a:lnTo>
                <a:lnTo>
                  <a:pt x="69" y="514"/>
                </a:lnTo>
                <a:lnTo>
                  <a:pt x="58" y="498"/>
                </a:lnTo>
                <a:lnTo>
                  <a:pt x="70" y="466"/>
                </a:lnTo>
                <a:lnTo>
                  <a:pt x="54" y="462"/>
                </a:lnTo>
                <a:lnTo>
                  <a:pt x="27" y="425"/>
                </a:lnTo>
                <a:lnTo>
                  <a:pt x="10" y="432"/>
                </a:lnTo>
                <a:lnTo>
                  <a:pt x="7" y="427"/>
                </a:lnTo>
                <a:lnTo>
                  <a:pt x="4" y="375"/>
                </a:lnTo>
                <a:lnTo>
                  <a:pt x="23" y="348"/>
                </a:lnTo>
                <a:lnTo>
                  <a:pt x="9" y="325"/>
                </a:lnTo>
                <a:lnTo>
                  <a:pt x="2" y="286"/>
                </a:lnTo>
                <a:lnTo>
                  <a:pt x="50" y="268"/>
                </a:lnTo>
                <a:lnTo>
                  <a:pt x="54" y="258"/>
                </a:lnTo>
                <a:lnTo>
                  <a:pt x="69" y="249"/>
                </a:lnTo>
                <a:lnTo>
                  <a:pt x="37" y="224"/>
                </a:lnTo>
                <a:lnTo>
                  <a:pt x="57" y="204"/>
                </a:lnTo>
                <a:lnTo>
                  <a:pt x="75" y="207"/>
                </a:lnTo>
                <a:lnTo>
                  <a:pt x="73" y="202"/>
                </a:lnTo>
                <a:lnTo>
                  <a:pt x="84" y="193"/>
                </a:lnTo>
                <a:lnTo>
                  <a:pt x="91" y="201"/>
                </a:lnTo>
                <a:lnTo>
                  <a:pt x="94" y="195"/>
                </a:lnTo>
                <a:lnTo>
                  <a:pt x="122" y="207"/>
                </a:lnTo>
                <a:lnTo>
                  <a:pt x="169" y="202"/>
                </a:lnTo>
                <a:lnTo>
                  <a:pt x="176" y="213"/>
                </a:lnTo>
                <a:lnTo>
                  <a:pt x="189" y="215"/>
                </a:lnTo>
                <a:lnTo>
                  <a:pt x="197" y="202"/>
                </a:lnTo>
                <a:lnTo>
                  <a:pt x="193" y="185"/>
                </a:lnTo>
                <a:lnTo>
                  <a:pt x="209" y="183"/>
                </a:lnTo>
                <a:lnTo>
                  <a:pt x="221" y="162"/>
                </a:lnTo>
                <a:lnTo>
                  <a:pt x="219" y="148"/>
                </a:lnTo>
                <a:lnTo>
                  <a:pt x="226" y="145"/>
                </a:lnTo>
                <a:lnTo>
                  <a:pt x="215" y="143"/>
                </a:lnTo>
                <a:lnTo>
                  <a:pt x="223" y="137"/>
                </a:lnTo>
                <a:lnTo>
                  <a:pt x="249" y="132"/>
                </a:lnTo>
                <a:lnTo>
                  <a:pt x="258" y="119"/>
                </a:lnTo>
                <a:lnTo>
                  <a:pt x="266" y="127"/>
                </a:lnTo>
                <a:lnTo>
                  <a:pt x="252" y="142"/>
                </a:lnTo>
                <a:lnTo>
                  <a:pt x="269" y="135"/>
                </a:lnTo>
                <a:lnTo>
                  <a:pt x="286" y="156"/>
                </a:lnTo>
                <a:lnTo>
                  <a:pt x="313" y="145"/>
                </a:lnTo>
                <a:lnTo>
                  <a:pt x="324" y="153"/>
                </a:lnTo>
                <a:lnTo>
                  <a:pt x="331" y="143"/>
                </a:lnTo>
                <a:lnTo>
                  <a:pt x="359" y="130"/>
                </a:lnTo>
                <a:lnTo>
                  <a:pt x="381" y="97"/>
                </a:lnTo>
                <a:lnTo>
                  <a:pt x="383" y="85"/>
                </a:lnTo>
                <a:lnTo>
                  <a:pt x="372" y="75"/>
                </a:lnTo>
                <a:lnTo>
                  <a:pt x="385" y="72"/>
                </a:lnTo>
                <a:lnTo>
                  <a:pt x="395" y="81"/>
                </a:lnTo>
                <a:lnTo>
                  <a:pt x="399" y="75"/>
                </a:lnTo>
                <a:lnTo>
                  <a:pt x="399" y="86"/>
                </a:lnTo>
                <a:lnTo>
                  <a:pt x="409" y="80"/>
                </a:lnTo>
                <a:lnTo>
                  <a:pt x="410" y="69"/>
                </a:lnTo>
                <a:lnTo>
                  <a:pt x="418" y="66"/>
                </a:lnTo>
                <a:lnTo>
                  <a:pt x="417" y="71"/>
                </a:lnTo>
                <a:lnTo>
                  <a:pt x="424" y="64"/>
                </a:lnTo>
                <a:lnTo>
                  <a:pt x="415" y="53"/>
                </a:lnTo>
                <a:lnTo>
                  <a:pt x="424" y="51"/>
                </a:lnTo>
                <a:lnTo>
                  <a:pt x="428" y="66"/>
                </a:lnTo>
                <a:lnTo>
                  <a:pt x="444" y="58"/>
                </a:lnTo>
                <a:lnTo>
                  <a:pt x="450" y="75"/>
                </a:lnTo>
                <a:lnTo>
                  <a:pt x="441" y="82"/>
                </a:lnTo>
                <a:lnTo>
                  <a:pt x="451" y="94"/>
                </a:lnTo>
                <a:lnTo>
                  <a:pt x="462" y="82"/>
                </a:lnTo>
                <a:lnTo>
                  <a:pt x="488" y="93"/>
                </a:lnTo>
                <a:lnTo>
                  <a:pt x="489" y="100"/>
                </a:lnTo>
                <a:lnTo>
                  <a:pt x="501" y="90"/>
                </a:lnTo>
                <a:lnTo>
                  <a:pt x="493" y="112"/>
                </a:lnTo>
                <a:lnTo>
                  <a:pt x="497" y="125"/>
                </a:lnTo>
                <a:lnTo>
                  <a:pt x="524" y="122"/>
                </a:lnTo>
                <a:lnTo>
                  <a:pt x="528" y="79"/>
                </a:lnTo>
                <a:lnTo>
                  <a:pt x="535" y="78"/>
                </a:lnTo>
                <a:lnTo>
                  <a:pt x="532" y="73"/>
                </a:lnTo>
                <a:lnTo>
                  <a:pt x="543" y="77"/>
                </a:lnTo>
                <a:lnTo>
                  <a:pt x="567" y="102"/>
                </a:lnTo>
                <a:lnTo>
                  <a:pt x="568" y="113"/>
                </a:lnTo>
                <a:lnTo>
                  <a:pt x="535" y="147"/>
                </a:lnTo>
                <a:lnTo>
                  <a:pt x="520" y="185"/>
                </a:lnTo>
                <a:lnTo>
                  <a:pt x="512" y="189"/>
                </a:lnTo>
                <a:lnTo>
                  <a:pt x="521" y="214"/>
                </a:lnTo>
                <a:lnTo>
                  <a:pt x="540" y="223"/>
                </a:lnTo>
                <a:lnTo>
                  <a:pt x="539" y="237"/>
                </a:lnTo>
                <a:lnTo>
                  <a:pt x="521" y="251"/>
                </a:lnTo>
                <a:lnTo>
                  <a:pt x="509" y="289"/>
                </a:lnTo>
                <a:lnTo>
                  <a:pt x="495" y="293"/>
                </a:lnTo>
                <a:lnTo>
                  <a:pt x="519" y="320"/>
                </a:lnTo>
                <a:lnTo>
                  <a:pt x="566" y="317"/>
                </a:lnTo>
                <a:lnTo>
                  <a:pt x="567" y="385"/>
                </a:lnTo>
                <a:lnTo>
                  <a:pt x="567" y="398"/>
                </a:lnTo>
                <a:lnTo>
                  <a:pt x="515" y="429"/>
                </a:lnTo>
                <a:close/>
                <a:moveTo>
                  <a:pt x="393" y="75"/>
                </a:moveTo>
                <a:lnTo>
                  <a:pt x="383" y="68"/>
                </a:lnTo>
                <a:lnTo>
                  <a:pt x="383" y="56"/>
                </a:lnTo>
                <a:lnTo>
                  <a:pt x="377" y="69"/>
                </a:lnTo>
                <a:lnTo>
                  <a:pt x="353" y="64"/>
                </a:lnTo>
                <a:lnTo>
                  <a:pt x="367" y="46"/>
                </a:lnTo>
                <a:lnTo>
                  <a:pt x="386" y="45"/>
                </a:lnTo>
                <a:lnTo>
                  <a:pt x="388" y="44"/>
                </a:lnTo>
                <a:lnTo>
                  <a:pt x="384" y="54"/>
                </a:lnTo>
                <a:lnTo>
                  <a:pt x="394" y="60"/>
                </a:lnTo>
                <a:lnTo>
                  <a:pt x="398" y="50"/>
                </a:lnTo>
                <a:lnTo>
                  <a:pt x="404" y="50"/>
                </a:lnTo>
                <a:lnTo>
                  <a:pt x="412" y="57"/>
                </a:lnTo>
                <a:lnTo>
                  <a:pt x="413" y="57"/>
                </a:lnTo>
                <a:lnTo>
                  <a:pt x="393" y="75"/>
                </a:lnTo>
                <a:close/>
                <a:moveTo>
                  <a:pt x="281" y="81"/>
                </a:moveTo>
                <a:lnTo>
                  <a:pt x="283" y="82"/>
                </a:lnTo>
                <a:lnTo>
                  <a:pt x="239" y="99"/>
                </a:lnTo>
                <a:lnTo>
                  <a:pt x="231" y="92"/>
                </a:lnTo>
                <a:lnTo>
                  <a:pt x="281" y="81"/>
                </a:lnTo>
                <a:close/>
                <a:moveTo>
                  <a:pt x="419" y="28"/>
                </a:moveTo>
                <a:lnTo>
                  <a:pt x="425" y="34"/>
                </a:lnTo>
                <a:lnTo>
                  <a:pt x="404" y="46"/>
                </a:lnTo>
                <a:lnTo>
                  <a:pt x="390" y="44"/>
                </a:lnTo>
                <a:lnTo>
                  <a:pt x="418" y="28"/>
                </a:lnTo>
                <a:lnTo>
                  <a:pt x="419" y="28"/>
                </a:lnTo>
                <a:close/>
                <a:moveTo>
                  <a:pt x="592" y="2"/>
                </a:moveTo>
                <a:lnTo>
                  <a:pt x="596" y="12"/>
                </a:lnTo>
                <a:lnTo>
                  <a:pt x="587" y="19"/>
                </a:lnTo>
                <a:lnTo>
                  <a:pt x="572" y="13"/>
                </a:lnTo>
                <a:lnTo>
                  <a:pt x="572" y="11"/>
                </a:lnTo>
                <a:lnTo>
                  <a:pt x="592" y="2"/>
                </a:lnTo>
                <a:close/>
                <a:moveTo>
                  <a:pt x="9" y="176"/>
                </a:moveTo>
                <a:lnTo>
                  <a:pt x="18" y="182"/>
                </a:lnTo>
                <a:lnTo>
                  <a:pt x="0" y="187"/>
                </a:lnTo>
                <a:lnTo>
                  <a:pt x="6" y="178"/>
                </a:lnTo>
                <a:lnTo>
                  <a:pt x="9" y="176"/>
                </a:lnTo>
                <a:close/>
                <a:moveTo>
                  <a:pt x="228" y="95"/>
                </a:moveTo>
                <a:lnTo>
                  <a:pt x="231" y="103"/>
                </a:lnTo>
                <a:lnTo>
                  <a:pt x="216" y="108"/>
                </a:lnTo>
                <a:lnTo>
                  <a:pt x="228" y="95"/>
                </a:lnTo>
                <a:close/>
                <a:moveTo>
                  <a:pt x="445" y="28"/>
                </a:moveTo>
                <a:lnTo>
                  <a:pt x="447" y="35"/>
                </a:lnTo>
                <a:lnTo>
                  <a:pt x="434" y="33"/>
                </a:lnTo>
                <a:lnTo>
                  <a:pt x="435" y="32"/>
                </a:lnTo>
                <a:lnTo>
                  <a:pt x="445" y="28"/>
                </a:lnTo>
                <a:close/>
                <a:moveTo>
                  <a:pt x="428" y="1"/>
                </a:moveTo>
                <a:lnTo>
                  <a:pt x="431" y="11"/>
                </a:lnTo>
                <a:lnTo>
                  <a:pt x="420" y="7"/>
                </a:lnTo>
                <a:lnTo>
                  <a:pt x="428" y="1"/>
                </a:lnTo>
                <a:close/>
                <a:moveTo>
                  <a:pt x="504" y="75"/>
                </a:moveTo>
                <a:lnTo>
                  <a:pt x="509" y="78"/>
                </a:lnTo>
                <a:lnTo>
                  <a:pt x="503" y="83"/>
                </a:lnTo>
                <a:lnTo>
                  <a:pt x="502" y="83"/>
                </a:lnTo>
                <a:lnTo>
                  <a:pt x="504" y="75"/>
                </a:lnTo>
                <a:close/>
                <a:moveTo>
                  <a:pt x="601" y="0"/>
                </a:moveTo>
                <a:lnTo>
                  <a:pt x="600" y="11"/>
                </a:lnTo>
                <a:lnTo>
                  <a:pt x="596" y="2"/>
                </a:lnTo>
                <a:lnTo>
                  <a:pt x="595" y="1"/>
                </a:lnTo>
                <a:lnTo>
                  <a:pt x="601" y="0"/>
                </a:lnTo>
                <a:close/>
                <a:moveTo>
                  <a:pt x="429" y="28"/>
                </a:moveTo>
                <a:lnTo>
                  <a:pt x="433" y="31"/>
                </a:lnTo>
                <a:lnTo>
                  <a:pt x="428" y="34"/>
                </a:lnTo>
                <a:lnTo>
                  <a:pt x="429" y="28"/>
                </a:lnTo>
                <a:close/>
                <a:moveTo>
                  <a:pt x="466" y="43"/>
                </a:moveTo>
                <a:lnTo>
                  <a:pt x="459" y="37"/>
                </a:lnTo>
                <a:lnTo>
                  <a:pt x="466" y="43"/>
                </a:lnTo>
                <a:close/>
              </a:path>
            </a:pathLst>
          </a:custGeom>
          <a:solidFill>
            <a:srgbClr val="B9933E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  <xdr:txBody>
          <a:bodyPr wrap="square"/>
          <a:lstStyle>
            <a:defPPr>
              <a:defRPr lang="es-E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lvl5pPr>
            <a:lvl6pPr marL="22860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lvl6pPr>
            <a:lvl7pPr marL="27432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lvl7pPr>
            <a:lvl8pPr marL="32004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lvl8pPr>
            <a:lvl9pPr marL="36576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lvl9pPr>
          </a:lstStyle>
          <a:p>
            <a:endParaRPr lang="es-ES"/>
          </a:p>
        </xdr:txBody>
      </xdr:sp>
      <xdr:sp macro="" textlink="">
        <xdr:nvSpPr>
          <xdr:cNvPr id="21" name="Freeform 35">
            <a:extLst>
              <a:ext uri="{FF2B5EF4-FFF2-40B4-BE49-F238E27FC236}">
                <a16:creationId xmlns:a16="http://schemas.microsoft.com/office/drawing/2014/main" id="{1F5BED0E-A0D0-4FB6-89C2-3FC0EA67721F}"/>
              </a:ext>
            </a:extLst>
          </xdr:cNvPr>
          <xdr:cNvSpPr>
            <a:spLocks noEditPoints="1"/>
          </xdr:cNvSpPr>
        </xdr:nvSpPr>
        <xdr:spPr bwMode="auto">
          <a:xfrm>
            <a:off x="5259387" y="1200150"/>
            <a:ext cx="954088" cy="1081088"/>
          </a:xfrm>
          <a:custGeom>
            <a:avLst/>
            <a:gdLst>
              <a:gd name="T0" fmla="*/ 2147483646 w 601"/>
              <a:gd name="T1" fmla="*/ 2147483646 h 681"/>
              <a:gd name="T2" fmla="*/ 2147483646 w 601"/>
              <a:gd name="T3" fmla="*/ 2147483646 h 681"/>
              <a:gd name="T4" fmla="*/ 2147483646 w 601"/>
              <a:gd name="T5" fmla="*/ 2147483646 h 681"/>
              <a:gd name="T6" fmla="*/ 2147483646 w 601"/>
              <a:gd name="T7" fmla="*/ 2147483646 h 681"/>
              <a:gd name="T8" fmla="*/ 2147483646 w 601"/>
              <a:gd name="T9" fmla="*/ 2147483646 h 681"/>
              <a:gd name="T10" fmla="*/ 2147483646 w 601"/>
              <a:gd name="T11" fmla="*/ 2147483646 h 681"/>
              <a:gd name="T12" fmla="*/ 2147483646 w 601"/>
              <a:gd name="T13" fmla="*/ 2147483646 h 681"/>
              <a:gd name="T14" fmla="*/ 2147483646 w 601"/>
              <a:gd name="T15" fmla="*/ 2147483646 h 681"/>
              <a:gd name="T16" fmla="*/ 2147483646 w 601"/>
              <a:gd name="T17" fmla="*/ 2147483646 h 681"/>
              <a:gd name="T18" fmla="*/ 2147483646 w 601"/>
              <a:gd name="T19" fmla="*/ 2147483646 h 681"/>
              <a:gd name="T20" fmla="*/ 2147483646 w 601"/>
              <a:gd name="T21" fmla="*/ 2147483646 h 681"/>
              <a:gd name="T22" fmla="*/ 2147483646 w 601"/>
              <a:gd name="T23" fmla="*/ 2147483646 h 681"/>
              <a:gd name="T24" fmla="*/ 2147483646 w 601"/>
              <a:gd name="T25" fmla="*/ 2147483646 h 681"/>
              <a:gd name="T26" fmla="*/ 2147483646 w 601"/>
              <a:gd name="T27" fmla="*/ 2147483646 h 681"/>
              <a:gd name="T28" fmla="*/ 2147483646 w 601"/>
              <a:gd name="T29" fmla="*/ 2147483646 h 681"/>
              <a:gd name="T30" fmla="*/ 2147483646 w 601"/>
              <a:gd name="T31" fmla="*/ 2147483646 h 681"/>
              <a:gd name="T32" fmla="*/ 2147483646 w 601"/>
              <a:gd name="T33" fmla="*/ 2147483646 h 681"/>
              <a:gd name="T34" fmla="*/ 2147483646 w 601"/>
              <a:gd name="T35" fmla="*/ 2147483646 h 681"/>
              <a:gd name="T36" fmla="*/ 2147483646 w 601"/>
              <a:gd name="T37" fmla="*/ 2147483646 h 681"/>
              <a:gd name="T38" fmla="*/ 2147483646 w 601"/>
              <a:gd name="T39" fmla="*/ 2147483646 h 681"/>
              <a:gd name="T40" fmla="*/ 2147483646 w 601"/>
              <a:gd name="T41" fmla="*/ 2147483646 h 681"/>
              <a:gd name="T42" fmla="*/ 2147483646 w 601"/>
              <a:gd name="T43" fmla="*/ 2147483646 h 681"/>
              <a:gd name="T44" fmla="*/ 2147483646 w 601"/>
              <a:gd name="T45" fmla="*/ 2147483646 h 681"/>
              <a:gd name="T46" fmla="*/ 2147483646 w 601"/>
              <a:gd name="T47" fmla="*/ 2147483646 h 681"/>
              <a:gd name="T48" fmla="*/ 2147483646 w 601"/>
              <a:gd name="T49" fmla="*/ 2147483646 h 681"/>
              <a:gd name="T50" fmla="*/ 2147483646 w 601"/>
              <a:gd name="T51" fmla="*/ 2147483646 h 681"/>
              <a:gd name="T52" fmla="*/ 2147483646 w 601"/>
              <a:gd name="T53" fmla="*/ 2147483646 h 681"/>
              <a:gd name="T54" fmla="*/ 2147483646 w 601"/>
              <a:gd name="T55" fmla="*/ 2147483646 h 681"/>
              <a:gd name="T56" fmla="*/ 2147483646 w 601"/>
              <a:gd name="T57" fmla="*/ 2147483646 h 681"/>
              <a:gd name="T58" fmla="*/ 2147483646 w 601"/>
              <a:gd name="T59" fmla="*/ 2147483646 h 681"/>
              <a:gd name="T60" fmla="*/ 2147483646 w 601"/>
              <a:gd name="T61" fmla="*/ 2147483646 h 681"/>
              <a:gd name="T62" fmla="*/ 2147483646 w 601"/>
              <a:gd name="T63" fmla="*/ 2147483646 h 681"/>
              <a:gd name="T64" fmla="*/ 2147483646 w 601"/>
              <a:gd name="T65" fmla="*/ 2147483646 h 681"/>
              <a:gd name="T66" fmla="*/ 2147483646 w 601"/>
              <a:gd name="T67" fmla="*/ 2147483646 h 681"/>
              <a:gd name="T68" fmla="*/ 2147483646 w 601"/>
              <a:gd name="T69" fmla="*/ 2147483646 h 681"/>
              <a:gd name="T70" fmla="*/ 2147483646 w 601"/>
              <a:gd name="T71" fmla="*/ 2147483646 h 681"/>
              <a:gd name="T72" fmla="*/ 2147483646 w 601"/>
              <a:gd name="T73" fmla="*/ 2147483646 h 681"/>
              <a:gd name="T74" fmla="*/ 2147483646 w 601"/>
              <a:gd name="T75" fmla="*/ 2147483646 h 681"/>
              <a:gd name="T76" fmla="*/ 2147483646 w 601"/>
              <a:gd name="T77" fmla="*/ 2147483646 h 681"/>
              <a:gd name="T78" fmla="*/ 0 w 601"/>
              <a:gd name="T79" fmla="*/ 2147483646 h 681"/>
              <a:gd name="T80" fmla="*/ 2147483646 w 601"/>
              <a:gd name="T81" fmla="*/ 2147483646 h 681"/>
              <a:gd name="T82" fmla="*/ 2147483646 w 601"/>
              <a:gd name="T83" fmla="*/ 2147483646 h 681"/>
              <a:gd name="T84" fmla="*/ 2147483646 w 601"/>
              <a:gd name="T85" fmla="*/ 2147483646 h 681"/>
              <a:gd name="T86" fmla="*/ 2147483646 w 601"/>
              <a:gd name="T87" fmla="*/ 2147483646 h 681"/>
              <a:gd name="T88" fmla="*/ 2147483646 w 601"/>
              <a:gd name="T89" fmla="*/ 2147483646 h 681"/>
              <a:gd name="T90" fmla="*/ 2147483646 w 601"/>
              <a:gd name="T91" fmla="*/ 2147483646 h 681"/>
              <a:gd name="T92" fmla="*/ 2147483646 w 601"/>
              <a:gd name="T93" fmla="*/ 2147483646 h 681"/>
              <a:gd name="T94" fmla="*/ 2147483646 w 601"/>
              <a:gd name="T95" fmla="*/ 2147483646 h 681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</a:gdLst>
            <a:ahLst/>
            <a:cxnLst>
              <a:cxn ang="T96">
                <a:pos x="T0" y="T1"/>
              </a:cxn>
              <a:cxn ang="T97">
                <a:pos x="T2" y="T3"/>
              </a:cxn>
              <a:cxn ang="T98">
                <a:pos x="T4" y="T5"/>
              </a:cxn>
              <a:cxn ang="T99">
                <a:pos x="T6" y="T7"/>
              </a:cxn>
              <a:cxn ang="T100">
                <a:pos x="T8" y="T9"/>
              </a:cxn>
              <a:cxn ang="T101">
                <a:pos x="T10" y="T11"/>
              </a:cxn>
              <a:cxn ang="T102">
                <a:pos x="T12" y="T13"/>
              </a:cxn>
              <a:cxn ang="T103">
                <a:pos x="T14" y="T15"/>
              </a:cxn>
              <a:cxn ang="T104">
                <a:pos x="T16" y="T17"/>
              </a:cxn>
              <a:cxn ang="T105">
                <a:pos x="T18" y="T19"/>
              </a:cxn>
              <a:cxn ang="T106">
                <a:pos x="T20" y="T21"/>
              </a:cxn>
              <a:cxn ang="T107">
                <a:pos x="T22" y="T23"/>
              </a:cxn>
              <a:cxn ang="T108">
                <a:pos x="T24" y="T25"/>
              </a:cxn>
              <a:cxn ang="T109">
                <a:pos x="T26" y="T27"/>
              </a:cxn>
              <a:cxn ang="T110">
                <a:pos x="T28" y="T29"/>
              </a:cxn>
              <a:cxn ang="T111">
                <a:pos x="T30" y="T31"/>
              </a:cxn>
              <a:cxn ang="T112">
                <a:pos x="T32" y="T33"/>
              </a:cxn>
              <a:cxn ang="T113">
                <a:pos x="T34" y="T35"/>
              </a:cxn>
              <a:cxn ang="T114">
                <a:pos x="T36" y="T37"/>
              </a:cxn>
              <a:cxn ang="T115">
                <a:pos x="T38" y="T39"/>
              </a:cxn>
              <a:cxn ang="T116">
                <a:pos x="T40" y="T41"/>
              </a:cxn>
              <a:cxn ang="T117">
                <a:pos x="T42" y="T43"/>
              </a:cxn>
              <a:cxn ang="T118">
                <a:pos x="T44" y="T45"/>
              </a:cxn>
              <a:cxn ang="T119">
                <a:pos x="T46" y="T47"/>
              </a:cxn>
              <a:cxn ang="T120">
                <a:pos x="T48" y="T49"/>
              </a:cxn>
              <a:cxn ang="T121">
                <a:pos x="T50" y="T51"/>
              </a:cxn>
              <a:cxn ang="T122">
                <a:pos x="T52" y="T53"/>
              </a:cxn>
              <a:cxn ang="T123">
                <a:pos x="T54" y="T55"/>
              </a:cxn>
              <a:cxn ang="T124">
                <a:pos x="T56" y="T57"/>
              </a:cxn>
              <a:cxn ang="T125">
                <a:pos x="T58" y="T59"/>
              </a:cxn>
              <a:cxn ang="T126">
                <a:pos x="T60" y="T61"/>
              </a:cxn>
              <a:cxn ang="T127">
                <a:pos x="T62" y="T63"/>
              </a:cxn>
              <a:cxn ang="T128">
                <a:pos x="T64" y="T65"/>
              </a:cxn>
              <a:cxn ang="T129">
                <a:pos x="T66" y="T67"/>
              </a:cxn>
              <a:cxn ang="T130">
                <a:pos x="T68" y="T69"/>
              </a:cxn>
              <a:cxn ang="T131">
                <a:pos x="T70" y="T71"/>
              </a:cxn>
              <a:cxn ang="T132">
                <a:pos x="T72" y="T73"/>
              </a:cxn>
              <a:cxn ang="T133">
                <a:pos x="T74" y="T75"/>
              </a:cxn>
              <a:cxn ang="T134">
                <a:pos x="T76" y="T77"/>
              </a:cxn>
              <a:cxn ang="T135">
                <a:pos x="T78" y="T79"/>
              </a:cxn>
              <a:cxn ang="T136">
                <a:pos x="T80" y="T81"/>
              </a:cxn>
              <a:cxn ang="T137">
                <a:pos x="T82" y="T83"/>
              </a:cxn>
              <a:cxn ang="T138">
                <a:pos x="T84" y="T85"/>
              </a:cxn>
              <a:cxn ang="T139">
                <a:pos x="T86" y="T87"/>
              </a:cxn>
              <a:cxn ang="T140">
                <a:pos x="T88" y="T89"/>
              </a:cxn>
              <a:cxn ang="T141">
                <a:pos x="T90" y="T91"/>
              </a:cxn>
              <a:cxn ang="T142">
                <a:pos x="T92" y="T93"/>
              </a:cxn>
              <a:cxn ang="T143">
                <a:pos x="T94" y="T95"/>
              </a:cxn>
            </a:cxnLst>
            <a:rect l="0" t="0" r="r" b="b"/>
            <a:pathLst>
              <a:path w="601" h="681">
                <a:moveTo>
                  <a:pt x="515" y="429"/>
                </a:moveTo>
                <a:lnTo>
                  <a:pt x="496" y="417"/>
                </a:lnTo>
                <a:lnTo>
                  <a:pt x="472" y="422"/>
                </a:lnTo>
                <a:lnTo>
                  <a:pt x="461" y="436"/>
                </a:lnTo>
                <a:lnTo>
                  <a:pt x="447" y="430"/>
                </a:lnTo>
                <a:lnTo>
                  <a:pt x="445" y="438"/>
                </a:lnTo>
                <a:lnTo>
                  <a:pt x="424" y="453"/>
                </a:lnTo>
                <a:lnTo>
                  <a:pt x="431" y="494"/>
                </a:lnTo>
                <a:lnTo>
                  <a:pt x="419" y="494"/>
                </a:lnTo>
                <a:lnTo>
                  <a:pt x="418" y="481"/>
                </a:lnTo>
                <a:lnTo>
                  <a:pt x="403" y="486"/>
                </a:lnTo>
                <a:lnTo>
                  <a:pt x="373" y="481"/>
                </a:lnTo>
                <a:lnTo>
                  <a:pt x="368" y="512"/>
                </a:lnTo>
                <a:lnTo>
                  <a:pt x="352" y="532"/>
                </a:lnTo>
                <a:lnTo>
                  <a:pt x="362" y="545"/>
                </a:lnTo>
                <a:lnTo>
                  <a:pt x="368" y="575"/>
                </a:lnTo>
                <a:lnTo>
                  <a:pt x="327" y="583"/>
                </a:lnTo>
                <a:lnTo>
                  <a:pt x="319" y="595"/>
                </a:lnTo>
                <a:lnTo>
                  <a:pt x="331" y="617"/>
                </a:lnTo>
                <a:lnTo>
                  <a:pt x="353" y="634"/>
                </a:lnTo>
                <a:lnTo>
                  <a:pt x="349" y="639"/>
                </a:lnTo>
                <a:lnTo>
                  <a:pt x="318" y="646"/>
                </a:lnTo>
                <a:lnTo>
                  <a:pt x="297" y="660"/>
                </a:lnTo>
                <a:lnTo>
                  <a:pt x="271" y="604"/>
                </a:lnTo>
                <a:lnTo>
                  <a:pt x="235" y="624"/>
                </a:lnTo>
                <a:lnTo>
                  <a:pt x="212" y="615"/>
                </a:lnTo>
                <a:lnTo>
                  <a:pt x="204" y="623"/>
                </a:lnTo>
                <a:lnTo>
                  <a:pt x="208" y="636"/>
                </a:lnTo>
                <a:lnTo>
                  <a:pt x="195" y="661"/>
                </a:lnTo>
                <a:lnTo>
                  <a:pt x="160" y="666"/>
                </a:lnTo>
                <a:lnTo>
                  <a:pt x="146" y="681"/>
                </a:lnTo>
                <a:lnTo>
                  <a:pt x="145" y="663"/>
                </a:lnTo>
                <a:lnTo>
                  <a:pt x="115" y="628"/>
                </a:lnTo>
                <a:lnTo>
                  <a:pt x="120" y="588"/>
                </a:lnTo>
                <a:lnTo>
                  <a:pt x="107" y="586"/>
                </a:lnTo>
                <a:lnTo>
                  <a:pt x="71" y="534"/>
                </a:lnTo>
                <a:lnTo>
                  <a:pt x="69" y="514"/>
                </a:lnTo>
                <a:lnTo>
                  <a:pt x="58" y="498"/>
                </a:lnTo>
                <a:lnTo>
                  <a:pt x="70" y="466"/>
                </a:lnTo>
                <a:lnTo>
                  <a:pt x="54" y="462"/>
                </a:lnTo>
                <a:lnTo>
                  <a:pt x="27" y="425"/>
                </a:lnTo>
                <a:lnTo>
                  <a:pt x="10" y="432"/>
                </a:lnTo>
                <a:lnTo>
                  <a:pt x="7" y="427"/>
                </a:lnTo>
                <a:lnTo>
                  <a:pt x="4" y="375"/>
                </a:lnTo>
                <a:lnTo>
                  <a:pt x="23" y="348"/>
                </a:lnTo>
                <a:lnTo>
                  <a:pt x="9" y="325"/>
                </a:lnTo>
                <a:lnTo>
                  <a:pt x="2" y="286"/>
                </a:lnTo>
                <a:lnTo>
                  <a:pt x="50" y="268"/>
                </a:lnTo>
                <a:lnTo>
                  <a:pt x="54" y="258"/>
                </a:lnTo>
                <a:lnTo>
                  <a:pt x="69" y="249"/>
                </a:lnTo>
                <a:lnTo>
                  <a:pt x="37" y="224"/>
                </a:lnTo>
                <a:lnTo>
                  <a:pt x="57" y="204"/>
                </a:lnTo>
                <a:lnTo>
                  <a:pt x="75" y="207"/>
                </a:lnTo>
                <a:lnTo>
                  <a:pt x="73" y="202"/>
                </a:lnTo>
                <a:lnTo>
                  <a:pt x="84" y="193"/>
                </a:lnTo>
                <a:lnTo>
                  <a:pt x="91" y="201"/>
                </a:lnTo>
                <a:lnTo>
                  <a:pt x="94" y="195"/>
                </a:lnTo>
                <a:lnTo>
                  <a:pt x="122" y="207"/>
                </a:lnTo>
                <a:lnTo>
                  <a:pt x="169" y="202"/>
                </a:lnTo>
                <a:lnTo>
                  <a:pt x="176" y="213"/>
                </a:lnTo>
                <a:lnTo>
                  <a:pt x="189" y="215"/>
                </a:lnTo>
                <a:lnTo>
                  <a:pt x="197" y="202"/>
                </a:lnTo>
                <a:lnTo>
                  <a:pt x="193" y="185"/>
                </a:lnTo>
                <a:lnTo>
                  <a:pt x="209" y="183"/>
                </a:lnTo>
                <a:lnTo>
                  <a:pt x="221" y="162"/>
                </a:lnTo>
                <a:lnTo>
                  <a:pt x="219" y="148"/>
                </a:lnTo>
                <a:lnTo>
                  <a:pt x="226" y="145"/>
                </a:lnTo>
                <a:lnTo>
                  <a:pt x="215" y="143"/>
                </a:lnTo>
                <a:lnTo>
                  <a:pt x="223" y="137"/>
                </a:lnTo>
                <a:lnTo>
                  <a:pt x="249" y="132"/>
                </a:lnTo>
                <a:lnTo>
                  <a:pt x="258" y="119"/>
                </a:lnTo>
                <a:lnTo>
                  <a:pt x="266" y="127"/>
                </a:lnTo>
                <a:lnTo>
                  <a:pt x="252" y="142"/>
                </a:lnTo>
                <a:lnTo>
                  <a:pt x="269" y="135"/>
                </a:lnTo>
                <a:lnTo>
                  <a:pt x="286" y="156"/>
                </a:lnTo>
                <a:lnTo>
                  <a:pt x="313" y="145"/>
                </a:lnTo>
                <a:lnTo>
                  <a:pt x="324" y="153"/>
                </a:lnTo>
                <a:lnTo>
                  <a:pt x="331" y="143"/>
                </a:lnTo>
                <a:lnTo>
                  <a:pt x="359" y="130"/>
                </a:lnTo>
                <a:lnTo>
                  <a:pt x="381" y="97"/>
                </a:lnTo>
                <a:lnTo>
                  <a:pt x="383" y="85"/>
                </a:lnTo>
                <a:lnTo>
                  <a:pt x="372" y="75"/>
                </a:lnTo>
                <a:lnTo>
                  <a:pt x="385" y="72"/>
                </a:lnTo>
                <a:lnTo>
                  <a:pt x="395" y="81"/>
                </a:lnTo>
                <a:lnTo>
                  <a:pt x="399" y="75"/>
                </a:lnTo>
                <a:lnTo>
                  <a:pt x="399" y="86"/>
                </a:lnTo>
                <a:lnTo>
                  <a:pt x="409" y="80"/>
                </a:lnTo>
                <a:lnTo>
                  <a:pt x="410" y="69"/>
                </a:lnTo>
                <a:lnTo>
                  <a:pt x="418" y="66"/>
                </a:lnTo>
                <a:lnTo>
                  <a:pt x="417" y="71"/>
                </a:lnTo>
                <a:lnTo>
                  <a:pt x="424" y="64"/>
                </a:lnTo>
                <a:lnTo>
                  <a:pt x="415" y="53"/>
                </a:lnTo>
                <a:lnTo>
                  <a:pt x="424" y="51"/>
                </a:lnTo>
                <a:lnTo>
                  <a:pt x="428" y="66"/>
                </a:lnTo>
                <a:lnTo>
                  <a:pt x="444" y="58"/>
                </a:lnTo>
                <a:lnTo>
                  <a:pt x="450" y="75"/>
                </a:lnTo>
                <a:lnTo>
                  <a:pt x="441" y="82"/>
                </a:lnTo>
                <a:lnTo>
                  <a:pt x="451" y="94"/>
                </a:lnTo>
                <a:lnTo>
                  <a:pt x="462" y="82"/>
                </a:lnTo>
                <a:lnTo>
                  <a:pt x="488" y="93"/>
                </a:lnTo>
                <a:lnTo>
                  <a:pt x="489" y="100"/>
                </a:lnTo>
                <a:lnTo>
                  <a:pt x="501" y="90"/>
                </a:lnTo>
                <a:lnTo>
                  <a:pt x="493" y="112"/>
                </a:lnTo>
                <a:lnTo>
                  <a:pt x="497" y="125"/>
                </a:lnTo>
                <a:lnTo>
                  <a:pt x="524" y="122"/>
                </a:lnTo>
                <a:lnTo>
                  <a:pt x="528" y="79"/>
                </a:lnTo>
                <a:lnTo>
                  <a:pt x="535" y="78"/>
                </a:lnTo>
                <a:lnTo>
                  <a:pt x="532" y="73"/>
                </a:lnTo>
                <a:lnTo>
                  <a:pt x="543" y="77"/>
                </a:lnTo>
                <a:lnTo>
                  <a:pt x="567" y="102"/>
                </a:lnTo>
                <a:lnTo>
                  <a:pt x="568" y="113"/>
                </a:lnTo>
                <a:lnTo>
                  <a:pt x="535" y="147"/>
                </a:lnTo>
                <a:lnTo>
                  <a:pt x="520" y="185"/>
                </a:lnTo>
                <a:lnTo>
                  <a:pt x="512" y="189"/>
                </a:lnTo>
                <a:lnTo>
                  <a:pt x="521" y="214"/>
                </a:lnTo>
                <a:lnTo>
                  <a:pt x="540" y="223"/>
                </a:lnTo>
                <a:lnTo>
                  <a:pt x="539" y="237"/>
                </a:lnTo>
                <a:lnTo>
                  <a:pt x="521" y="251"/>
                </a:lnTo>
                <a:lnTo>
                  <a:pt x="509" y="289"/>
                </a:lnTo>
                <a:lnTo>
                  <a:pt x="495" y="293"/>
                </a:lnTo>
                <a:lnTo>
                  <a:pt x="519" y="320"/>
                </a:lnTo>
                <a:lnTo>
                  <a:pt x="566" y="317"/>
                </a:lnTo>
                <a:lnTo>
                  <a:pt x="567" y="385"/>
                </a:lnTo>
                <a:lnTo>
                  <a:pt x="567" y="398"/>
                </a:lnTo>
                <a:lnTo>
                  <a:pt x="515" y="429"/>
                </a:lnTo>
                <a:close/>
                <a:moveTo>
                  <a:pt x="393" y="75"/>
                </a:moveTo>
                <a:lnTo>
                  <a:pt x="383" y="68"/>
                </a:lnTo>
                <a:lnTo>
                  <a:pt x="383" y="56"/>
                </a:lnTo>
                <a:lnTo>
                  <a:pt x="377" y="69"/>
                </a:lnTo>
                <a:lnTo>
                  <a:pt x="353" y="64"/>
                </a:lnTo>
                <a:lnTo>
                  <a:pt x="367" y="46"/>
                </a:lnTo>
                <a:lnTo>
                  <a:pt x="386" y="45"/>
                </a:lnTo>
                <a:lnTo>
                  <a:pt x="388" y="44"/>
                </a:lnTo>
                <a:lnTo>
                  <a:pt x="384" y="54"/>
                </a:lnTo>
                <a:lnTo>
                  <a:pt x="394" y="60"/>
                </a:lnTo>
                <a:lnTo>
                  <a:pt x="398" y="50"/>
                </a:lnTo>
                <a:lnTo>
                  <a:pt x="404" y="50"/>
                </a:lnTo>
                <a:lnTo>
                  <a:pt x="412" y="57"/>
                </a:lnTo>
                <a:lnTo>
                  <a:pt x="413" y="57"/>
                </a:lnTo>
                <a:lnTo>
                  <a:pt x="393" y="75"/>
                </a:lnTo>
                <a:close/>
                <a:moveTo>
                  <a:pt x="281" y="81"/>
                </a:moveTo>
                <a:lnTo>
                  <a:pt x="283" y="82"/>
                </a:lnTo>
                <a:lnTo>
                  <a:pt x="239" y="99"/>
                </a:lnTo>
                <a:lnTo>
                  <a:pt x="231" y="92"/>
                </a:lnTo>
                <a:lnTo>
                  <a:pt x="281" y="81"/>
                </a:lnTo>
                <a:close/>
                <a:moveTo>
                  <a:pt x="419" y="28"/>
                </a:moveTo>
                <a:lnTo>
                  <a:pt x="425" y="34"/>
                </a:lnTo>
                <a:lnTo>
                  <a:pt x="404" y="46"/>
                </a:lnTo>
                <a:lnTo>
                  <a:pt x="390" y="44"/>
                </a:lnTo>
                <a:lnTo>
                  <a:pt x="418" y="28"/>
                </a:lnTo>
                <a:lnTo>
                  <a:pt x="419" y="28"/>
                </a:lnTo>
                <a:close/>
                <a:moveTo>
                  <a:pt x="592" y="2"/>
                </a:moveTo>
                <a:lnTo>
                  <a:pt x="596" y="12"/>
                </a:lnTo>
                <a:lnTo>
                  <a:pt x="587" y="19"/>
                </a:lnTo>
                <a:lnTo>
                  <a:pt x="572" y="13"/>
                </a:lnTo>
                <a:lnTo>
                  <a:pt x="572" y="11"/>
                </a:lnTo>
                <a:lnTo>
                  <a:pt x="592" y="2"/>
                </a:lnTo>
                <a:close/>
                <a:moveTo>
                  <a:pt x="9" y="176"/>
                </a:moveTo>
                <a:lnTo>
                  <a:pt x="18" y="182"/>
                </a:lnTo>
                <a:lnTo>
                  <a:pt x="0" y="187"/>
                </a:lnTo>
                <a:lnTo>
                  <a:pt x="6" y="178"/>
                </a:lnTo>
                <a:lnTo>
                  <a:pt x="9" y="176"/>
                </a:lnTo>
                <a:close/>
                <a:moveTo>
                  <a:pt x="228" y="95"/>
                </a:moveTo>
                <a:lnTo>
                  <a:pt x="231" y="103"/>
                </a:lnTo>
                <a:lnTo>
                  <a:pt x="216" y="108"/>
                </a:lnTo>
                <a:lnTo>
                  <a:pt x="228" y="95"/>
                </a:lnTo>
                <a:close/>
                <a:moveTo>
                  <a:pt x="445" y="28"/>
                </a:moveTo>
                <a:lnTo>
                  <a:pt x="447" y="35"/>
                </a:lnTo>
                <a:lnTo>
                  <a:pt x="434" y="33"/>
                </a:lnTo>
                <a:lnTo>
                  <a:pt x="435" y="32"/>
                </a:lnTo>
                <a:lnTo>
                  <a:pt x="445" y="28"/>
                </a:lnTo>
                <a:close/>
                <a:moveTo>
                  <a:pt x="428" y="1"/>
                </a:moveTo>
                <a:lnTo>
                  <a:pt x="431" y="11"/>
                </a:lnTo>
                <a:lnTo>
                  <a:pt x="420" y="7"/>
                </a:lnTo>
                <a:lnTo>
                  <a:pt x="428" y="1"/>
                </a:lnTo>
                <a:close/>
                <a:moveTo>
                  <a:pt x="504" y="75"/>
                </a:moveTo>
                <a:lnTo>
                  <a:pt x="509" y="78"/>
                </a:lnTo>
                <a:lnTo>
                  <a:pt x="503" y="83"/>
                </a:lnTo>
                <a:lnTo>
                  <a:pt x="502" y="83"/>
                </a:lnTo>
                <a:lnTo>
                  <a:pt x="504" y="75"/>
                </a:lnTo>
                <a:close/>
                <a:moveTo>
                  <a:pt x="601" y="0"/>
                </a:moveTo>
                <a:lnTo>
                  <a:pt x="600" y="11"/>
                </a:lnTo>
                <a:lnTo>
                  <a:pt x="596" y="2"/>
                </a:lnTo>
                <a:lnTo>
                  <a:pt x="595" y="1"/>
                </a:lnTo>
                <a:lnTo>
                  <a:pt x="601" y="0"/>
                </a:lnTo>
                <a:close/>
                <a:moveTo>
                  <a:pt x="429" y="28"/>
                </a:moveTo>
                <a:lnTo>
                  <a:pt x="433" y="31"/>
                </a:lnTo>
                <a:lnTo>
                  <a:pt x="428" y="34"/>
                </a:lnTo>
                <a:lnTo>
                  <a:pt x="429" y="28"/>
                </a:lnTo>
                <a:close/>
                <a:moveTo>
                  <a:pt x="466" y="43"/>
                </a:moveTo>
                <a:lnTo>
                  <a:pt x="459" y="37"/>
                </a:lnTo>
                <a:lnTo>
                  <a:pt x="466" y="43"/>
                </a:lnTo>
                <a:close/>
              </a:path>
            </a:pathLst>
          </a:custGeom>
          <a:noFill/>
          <a:ln w="5" cap="flat">
            <a:solidFill>
              <a:srgbClr val="000000"/>
            </a:solidFill>
            <a:prstDash val="solid"/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  <xdr:txBody>
          <a:bodyPr wrap="square"/>
          <a:lstStyle>
            <a:defPPr>
              <a:defRPr lang="es-E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lvl5pPr>
            <a:lvl6pPr marL="22860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lvl6pPr>
            <a:lvl7pPr marL="27432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lvl7pPr>
            <a:lvl8pPr marL="32004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lvl8pPr>
            <a:lvl9pPr marL="36576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lvl9pPr>
          </a:lstStyle>
          <a:p>
            <a:endParaRPr lang="es-ES"/>
          </a:p>
        </xdr:txBody>
      </xdr:sp>
      <xdr:sp macro="" textlink="">
        <xdr:nvSpPr>
          <xdr:cNvPr id="22" name="Freeform 36">
            <a:extLst>
              <a:ext uri="{FF2B5EF4-FFF2-40B4-BE49-F238E27FC236}">
                <a16:creationId xmlns:a16="http://schemas.microsoft.com/office/drawing/2014/main" id="{C89EFC32-30E2-4801-B391-CBFF2D83EFBA}"/>
              </a:ext>
            </a:extLst>
          </xdr:cNvPr>
          <xdr:cNvSpPr>
            <a:spLocks noEditPoints="1"/>
          </xdr:cNvSpPr>
        </xdr:nvSpPr>
        <xdr:spPr bwMode="auto">
          <a:xfrm>
            <a:off x="4565650" y="1552575"/>
            <a:ext cx="925512" cy="1081088"/>
          </a:xfrm>
          <a:custGeom>
            <a:avLst/>
            <a:gdLst>
              <a:gd name="T0" fmla="*/ 2147483646 w 583"/>
              <a:gd name="T1" fmla="*/ 2147483646 h 681"/>
              <a:gd name="T2" fmla="*/ 2147483646 w 583"/>
              <a:gd name="T3" fmla="*/ 2147483646 h 681"/>
              <a:gd name="T4" fmla="*/ 2147483646 w 583"/>
              <a:gd name="T5" fmla="*/ 2147483646 h 681"/>
              <a:gd name="T6" fmla="*/ 2147483646 w 583"/>
              <a:gd name="T7" fmla="*/ 2147483646 h 681"/>
              <a:gd name="T8" fmla="*/ 2147483646 w 583"/>
              <a:gd name="T9" fmla="*/ 2147483646 h 681"/>
              <a:gd name="T10" fmla="*/ 2147483646 w 583"/>
              <a:gd name="T11" fmla="*/ 2147483646 h 681"/>
              <a:gd name="T12" fmla="*/ 2147483646 w 583"/>
              <a:gd name="T13" fmla="*/ 2147483646 h 681"/>
              <a:gd name="T14" fmla="*/ 2147483646 w 583"/>
              <a:gd name="T15" fmla="*/ 2147483646 h 681"/>
              <a:gd name="T16" fmla="*/ 2147483646 w 583"/>
              <a:gd name="T17" fmla="*/ 2147483646 h 681"/>
              <a:gd name="T18" fmla="*/ 2147483646 w 583"/>
              <a:gd name="T19" fmla="*/ 2147483646 h 681"/>
              <a:gd name="T20" fmla="*/ 2147483646 w 583"/>
              <a:gd name="T21" fmla="*/ 2147483646 h 681"/>
              <a:gd name="T22" fmla="*/ 2147483646 w 583"/>
              <a:gd name="T23" fmla="*/ 2147483646 h 681"/>
              <a:gd name="T24" fmla="*/ 2147483646 w 583"/>
              <a:gd name="T25" fmla="*/ 2147483646 h 681"/>
              <a:gd name="T26" fmla="*/ 2147483646 w 583"/>
              <a:gd name="T27" fmla="*/ 2147483646 h 681"/>
              <a:gd name="T28" fmla="*/ 2147483646 w 583"/>
              <a:gd name="T29" fmla="*/ 2147483646 h 681"/>
              <a:gd name="T30" fmla="*/ 2147483646 w 583"/>
              <a:gd name="T31" fmla="*/ 2147483646 h 681"/>
              <a:gd name="T32" fmla="*/ 2147483646 w 583"/>
              <a:gd name="T33" fmla="*/ 2147483646 h 681"/>
              <a:gd name="T34" fmla="*/ 2147483646 w 583"/>
              <a:gd name="T35" fmla="*/ 2147483646 h 681"/>
              <a:gd name="T36" fmla="*/ 2147483646 w 583"/>
              <a:gd name="T37" fmla="*/ 2147483646 h 681"/>
              <a:gd name="T38" fmla="*/ 2147483646 w 583"/>
              <a:gd name="T39" fmla="*/ 2147483646 h 681"/>
              <a:gd name="T40" fmla="*/ 2147483646 w 583"/>
              <a:gd name="T41" fmla="*/ 2147483646 h 681"/>
              <a:gd name="T42" fmla="*/ 2147483646 w 583"/>
              <a:gd name="T43" fmla="*/ 2147483646 h 681"/>
              <a:gd name="T44" fmla="*/ 2147483646 w 583"/>
              <a:gd name="T45" fmla="*/ 2147483646 h 681"/>
              <a:gd name="T46" fmla="*/ 2147483646 w 583"/>
              <a:gd name="T47" fmla="*/ 2147483646 h 681"/>
              <a:gd name="T48" fmla="*/ 2147483646 w 583"/>
              <a:gd name="T49" fmla="*/ 2147483646 h 681"/>
              <a:gd name="T50" fmla="*/ 2147483646 w 583"/>
              <a:gd name="T51" fmla="*/ 2147483646 h 681"/>
              <a:gd name="T52" fmla="*/ 2147483646 w 583"/>
              <a:gd name="T53" fmla="*/ 2147483646 h 681"/>
              <a:gd name="T54" fmla="*/ 2147483646 w 583"/>
              <a:gd name="T55" fmla="*/ 2147483646 h 681"/>
              <a:gd name="T56" fmla="*/ 2147483646 w 583"/>
              <a:gd name="T57" fmla="*/ 2147483646 h 681"/>
              <a:gd name="T58" fmla="*/ 2147483646 w 583"/>
              <a:gd name="T59" fmla="*/ 2147483646 h 681"/>
              <a:gd name="T60" fmla="*/ 2147483646 w 583"/>
              <a:gd name="T61" fmla="*/ 2147483646 h 681"/>
              <a:gd name="T62" fmla="*/ 2147483646 w 583"/>
              <a:gd name="T63" fmla="*/ 2147483646 h 681"/>
              <a:gd name="T64" fmla="*/ 2147483646 w 583"/>
              <a:gd name="T65" fmla="*/ 2147483646 h 681"/>
              <a:gd name="T66" fmla="*/ 2147483646 w 583"/>
              <a:gd name="T67" fmla="*/ 2147483646 h 681"/>
              <a:gd name="T68" fmla="*/ 2147483646 w 583"/>
              <a:gd name="T69" fmla="*/ 2147483646 h 681"/>
              <a:gd name="T70" fmla="*/ 2147483646 w 583"/>
              <a:gd name="T71" fmla="*/ 2147483646 h 681"/>
              <a:gd name="T72" fmla="*/ 2147483646 w 583"/>
              <a:gd name="T73" fmla="*/ 2147483646 h 681"/>
              <a:gd name="T74" fmla="*/ 2147483646 w 583"/>
              <a:gd name="T75" fmla="*/ 0 h 681"/>
              <a:gd name="T76" fmla="*/ 2147483646 w 583"/>
              <a:gd name="T77" fmla="*/ 2147483646 h 681"/>
              <a:gd name="T78" fmla="*/ 2147483646 w 583"/>
              <a:gd name="T79" fmla="*/ 2147483646 h 681"/>
              <a:gd name="T80" fmla="*/ 2147483646 w 583"/>
              <a:gd name="T81" fmla="*/ 2147483646 h 681"/>
              <a:gd name="T82" fmla="*/ 2147483646 w 583"/>
              <a:gd name="T83" fmla="*/ 2147483646 h 681"/>
              <a:gd name="T84" fmla="*/ 2147483646 w 583"/>
              <a:gd name="T85" fmla="*/ 2147483646 h 681"/>
              <a:gd name="T86" fmla="*/ 2147483646 w 583"/>
              <a:gd name="T87" fmla="*/ 2147483646 h 681"/>
              <a:gd name="T88" fmla="*/ 2147483646 w 583"/>
              <a:gd name="T89" fmla="*/ 2147483646 h 681"/>
              <a:gd name="T90" fmla="*/ 2147483646 w 583"/>
              <a:gd name="T91" fmla="*/ 2147483646 h 681"/>
              <a:gd name="T92" fmla="*/ 2147483646 w 583"/>
              <a:gd name="T93" fmla="*/ 2147483646 h 681"/>
              <a:gd name="T94" fmla="*/ 2147483646 w 583"/>
              <a:gd name="T95" fmla="*/ 2147483646 h 681"/>
              <a:gd name="T96" fmla="*/ 2147483646 w 583"/>
              <a:gd name="T97" fmla="*/ 2147483646 h 681"/>
              <a:gd name="T98" fmla="*/ 2147483646 w 583"/>
              <a:gd name="T99" fmla="*/ 2147483646 h 681"/>
              <a:gd name="T100" fmla="*/ 2147483646 w 583"/>
              <a:gd name="T101" fmla="*/ 2147483646 h 681"/>
              <a:gd name="T102" fmla="*/ 2147483646 w 583"/>
              <a:gd name="T103" fmla="*/ 2147483646 h 681"/>
              <a:gd name="T104" fmla="*/ 2147483646 w 583"/>
              <a:gd name="T105" fmla="*/ 2147483646 h 681"/>
              <a:gd name="T106" fmla="*/ 2147483646 w 583"/>
              <a:gd name="T107" fmla="*/ 2147483646 h 681"/>
              <a:gd name="T108" fmla="*/ 2147483646 w 583"/>
              <a:gd name="T109" fmla="*/ 2147483646 h 681"/>
              <a:gd name="T110" fmla="*/ 2147483646 w 583"/>
              <a:gd name="T111" fmla="*/ 2147483646 h 681"/>
              <a:gd name="T112" fmla="*/ 2147483646 w 583"/>
              <a:gd name="T113" fmla="*/ 2147483646 h 681"/>
              <a:gd name="T114" fmla="*/ 2147483646 w 583"/>
              <a:gd name="T115" fmla="*/ 2147483646 h 681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</a:gdLst>
            <a:ahLst/>
            <a:cxnLst>
              <a:cxn ang="T116">
                <a:pos x="T0" y="T1"/>
              </a:cxn>
              <a:cxn ang="T117">
                <a:pos x="T2" y="T3"/>
              </a:cxn>
              <a:cxn ang="T118">
                <a:pos x="T4" y="T5"/>
              </a:cxn>
              <a:cxn ang="T119">
                <a:pos x="T6" y="T7"/>
              </a:cxn>
              <a:cxn ang="T120">
                <a:pos x="T8" y="T9"/>
              </a:cxn>
              <a:cxn ang="T121">
                <a:pos x="T10" y="T11"/>
              </a:cxn>
              <a:cxn ang="T122">
                <a:pos x="T12" y="T13"/>
              </a:cxn>
              <a:cxn ang="T123">
                <a:pos x="T14" y="T15"/>
              </a:cxn>
              <a:cxn ang="T124">
                <a:pos x="T16" y="T17"/>
              </a:cxn>
              <a:cxn ang="T125">
                <a:pos x="T18" y="T19"/>
              </a:cxn>
              <a:cxn ang="T126">
                <a:pos x="T20" y="T21"/>
              </a:cxn>
              <a:cxn ang="T127">
                <a:pos x="T22" y="T23"/>
              </a:cxn>
              <a:cxn ang="T128">
                <a:pos x="T24" y="T25"/>
              </a:cxn>
              <a:cxn ang="T129">
                <a:pos x="T26" y="T27"/>
              </a:cxn>
              <a:cxn ang="T130">
                <a:pos x="T28" y="T29"/>
              </a:cxn>
              <a:cxn ang="T131">
                <a:pos x="T30" y="T31"/>
              </a:cxn>
              <a:cxn ang="T132">
                <a:pos x="T32" y="T33"/>
              </a:cxn>
              <a:cxn ang="T133">
                <a:pos x="T34" y="T35"/>
              </a:cxn>
              <a:cxn ang="T134">
                <a:pos x="T36" y="T37"/>
              </a:cxn>
              <a:cxn ang="T135">
                <a:pos x="T38" y="T39"/>
              </a:cxn>
              <a:cxn ang="T136">
                <a:pos x="T40" y="T41"/>
              </a:cxn>
              <a:cxn ang="T137">
                <a:pos x="T42" y="T43"/>
              </a:cxn>
              <a:cxn ang="T138">
                <a:pos x="T44" y="T45"/>
              </a:cxn>
              <a:cxn ang="T139">
                <a:pos x="T46" y="T47"/>
              </a:cxn>
              <a:cxn ang="T140">
                <a:pos x="T48" y="T49"/>
              </a:cxn>
              <a:cxn ang="T141">
                <a:pos x="T50" y="T51"/>
              </a:cxn>
              <a:cxn ang="T142">
                <a:pos x="T52" y="T53"/>
              </a:cxn>
              <a:cxn ang="T143">
                <a:pos x="T54" y="T55"/>
              </a:cxn>
              <a:cxn ang="T144">
                <a:pos x="T56" y="T57"/>
              </a:cxn>
              <a:cxn ang="T145">
                <a:pos x="T58" y="T59"/>
              </a:cxn>
              <a:cxn ang="T146">
                <a:pos x="T60" y="T61"/>
              </a:cxn>
              <a:cxn ang="T147">
                <a:pos x="T62" y="T63"/>
              </a:cxn>
              <a:cxn ang="T148">
                <a:pos x="T64" y="T65"/>
              </a:cxn>
              <a:cxn ang="T149">
                <a:pos x="T66" y="T67"/>
              </a:cxn>
              <a:cxn ang="T150">
                <a:pos x="T68" y="T69"/>
              </a:cxn>
              <a:cxn ang="T151">
                <a:pos x="T70" y="T71"/>
              </a:cxn>
              <a:cxn ang="T152">
                <a:pos x="T72" y="T73"/>
              </a:cxn>
              <a:cxn ang="T153">
                <a:pos x="T74" y="T75"/>
              </a:cxn>
              <a:cxn ang="T154">
                <a:pos x="T76" y="T77"/>
              </a:cxn>
              <a:cxn ang="T155">
                <a:pos x="T78" y="T79"/>
              </a:cxn>
              <a:cxn ang="T156">
                <a:pos x="T80" y="T81"/>
              </a:cxn>
              <a:cxn ang="T157">
                <a:pos x="T82" y="T83"/>
              </a:cxn>
              <a:cxn ang="T158">
                <a:pos x="T84" y="T85"/>
              </a:cxn>
              <a:cxn ang="T159">
                <a:pos x="T86" y="T87"/>
              </a:cxn>
              <a:cxn ang="T160">
                <a:pos x="T88" y="T89"/>
              </a:cxn>
              <a:cxn ang="T161">
                <a:pos x="T90" y="T91"/>
              </a:cxn>
              <a:cxn ang="T162">
                <a:pos x="T92" y="T93"/>
              </a:cxn>
              <a:cxn ang="T163">
                <a:pos x="T94" y="T95"/>
              </a:cxn>
              <a:cxn ang="T164">
                <a:pos x="T96" y="T97"/>
              </a:cxn>
              <a:cxn ang="T165">
                <a:pos x="T98" y="T99"/>
              </a:cxn>
              <a:cxn ang="T166">
                <a:pos x="T100" y="T101"/>
              </a:cxn>
              <a:cxn ang="T167">
                <a:pos x="T102" y="T103"/>
              </a:cxn>
              <a:cxn ang="T168">
                <a:pos x="T104" y="T105"/>
              </a:cxn>
              <a:cxn ang="T169">
                <a:pos x="T106" y="T107"/>
              </a:cxn>
              <a:cxn ang="T170">
                <a:pos x="T108" y="T109"/>
              </a:cxn>
              <a:cxn ang="T171">
                <a:pos x="T110" y="T111"/>
              </a:cxn>
              <a:cxn ang="T172">
                <a:pos x="T112" y="T113"/>
              </a:cxn>
              <a:cxn ang="T173">
                <a:pos x="T114" y="T115"/>
              </a:cxn>
            </a:cxnLst>
            <a:rect l="0" t="0" r="r" b="b"/>
            <a:pathLst>
              <a:path w="583" h="681">
                <a:moveTo>
                  <a:pt x="520" y="499"/>
                </a:moveTo>
                <a:lnTo>
                  <a:pt x="529" y="507"/>
                </a:lnTo>
                <a:lnTo>
                  <a:pt x="525" y="513"/>
                </a:lnTo>
                <a:lnTo>
                  <a:pt x="495" y="518"/>
                </a:lnTo>
                <a:lnTo>
                  <a:pt x="485" y="528"/>
                </a:lnTo>
                <a:lnTo>
                  <a:pt x="431" y="548"/>
                </a:lnTo>
                <a:lnTo>
                  <a:pt x="422" y="549"/>
                </a:lnTo>
                <a:lnTo>
                  <a:pt x="425" y="554"/>
                </a:lnTo>
                <a:lnTo>
                  <a:pt x="426" y="564"/>
                </a:lnTo>
                <a:lnTo>
                  <a:pt x="422" y="549"/>
                </a:lnTo>
                <a:lnTo>
                  <a:pt x="416" y="539"/>
                </a:lnTo>
                <a:lnTo>
                  <a:pt x="409" y="544"/>
                </a:lnTo>
                <a:lnTo>
                  <a:pt x="409" y="563"/>
                </a:lnTo>
                <a:lnTo>
                  <a:pt x="402" y="556"/>
                </a:lnTo>
                <a:lnTo>
                  <a:pt x="394" y="562"/>
                </a:lnTo>
                <a:lnTo>
                  <a:pt x="384" y="548"/>
                </a:lnTo>
                <a:lnTo>
                  <a:pt x="338" y="563"/>
                </a:lnTo>
                <a:lnTo>
                  <a:pt x="331" y="594"/>
                </a:lnTo>
                <a:lnTo>
                  <a:pt x="341" y="604"/>
                </a:lnTo>
                <a:lnTo>
                  <a:pt x="297" y="645"/>
                </a:lnTo>
                <a:lnTo>
                  <a:pt x="285" y="640"/>
                </a:lnTo>
                <a:lnTo>
                  <a:pt x="279" y="625"/>
                </a:lnTo>
                <a:lnTo>
                  <a:pt x="266" y="622"/>
                </a:lnTo>
                <a:lnTo>
                  <a:pt x="255" y="644"/>
                </a:lnTo>
                <a:lnTo>
                  <a:pt x="198" y="681"/>
                </a:lnTo>
                <a:lnTo>
                  <a:pt x="153" y="659"/>
                </a:lnTo>
                <a:lnTo>
                  <a:pt x="125" y="672"/>
                </a:lnTo>
                <a:lnTo>
                  <a:pt x="122" y="665"/>
                </a:lnTo>
                <a:lnTo>
                  <a:pt x="94" y="637"/>
                </a:lnTo>
                <a:lnTo>
                  <a:pt x="60" y="644"/>
                </a:lnTo>
                <a:lnTo>
                  <a:pt x="47" y="654"/>
                </a:lnTo>
                <a:lnTo>
                  <a:pt x="47" y="666"/>
                </a:lnTo>
                <a:lnTo>
                  <a:pt x="23" y="647"/>
                </a:lnTo>
                <a:lnTo>
                  <a:pt x="35" y="633"/>
                </a:lnTo>
                <a:lnTo>
                  <a:pt x="41" y="589"/>
                </a:lnTo>
                <a:lnTo>
                  <a:pt x="80" y="521"/>
                </a:lnTo>
                <a:lnTo>
                  <a:pt x="76" y="498"/>
                </a:lnTo>
                <a:lnTo>
                  <a:pt x="87" y="496"/>
                </a:lnTo>
                <a:lnTo>
                  <a:pt x="70" y="490"/>
                </a:lnTo>
                <a:lnTo>
                  <a:pt x="50" y="519"/>
                </a:lnTo>
                <a:lnTo>
                  <a:pt x="38" y="515"/>
                </a:lnTo>
                <a:lnTo>
                  <a:pt x="39" y="510"/>
                </a:lnTo>
                <a:lnTo>
                  <a:pt x="77" y="475"/>
                </a:lnTo>
                <a:lnTo>
                  <a:pt x="91" y="477"/>
                </a:lnTo>
                <a:lnTo>
                  <a:pt x="95" y="468"/>
                </a:lnTo>
                <a:lnTo>
                  <a:pt x="104" y="467"/>
                </a:lnTo>
                <a:lnTo>
                  <a:pt x="101" y="458"/>
                </a:lnTo>
                <a:lnTo>
                  <a:pt x="81" y="455"/>
                </a:lnTo>
                <a:lnTo>
                  <a:pt x="56" y="465"/>
                </a:lnTo>
                <a:lnTo>
                  <a:pt x="37" y="480"/>
                </a:lnTo>
                <a:lnTo>
                  <a:pt x="10" y="519"/>
                </a:lnTo>
                <a:lnTo>
                  <a:pt x="4" y="521"/>
                </a:lnTo>
                <a:lnTo>
                  <a:pt x="0" y="515"/>
                </a:lnTo>
                <a:lnTo>
                  <a:pt x="12" y="503"/>
                </a:lnTo>
                <a:lnTo>
                  <a:pt x="15" y="471"/>
                </a:lnTo>
                <a:lnTo>
                  <a:pt x="34" y="438"/>
                </a:lnTo>
                <a:lnTo>
                  <a:pt x="103" y="398"/>
                </a:lnTo>
                <a:lnTo>
                  <a:pt x="124" y="399"/>
                </a:lnTo>
                <a:lnTo>
                  <a:pt x="136" y="370"/>
                </a:lnTo>
                <a:lnTo>
                  <a:pt x="151" y="358"/>
                </a:lnTo>
                <a:lnTo>
                  <a:pt x="153" y="341"/>
                </a:lnTo>
                <a:lnTo>
                  <a:pt x="146" y="336"/>
                </a:lnTo>
                <a:lnTo>
                  <a:pt x="125" y="338"/>
                </a:lnTo>
                <a:lnTo>
                  <a:pt x="109" y="309"/>
                </a:lnTo>
                <a:lnTo>
                  <a:pt x="96" y="275"/>
                </a:lnTo>
                <a:lnTo>
                  <a:pt x="99" y="249"/>
                </a:lnTo>
                <a:lnTo>
                  <a:pt x="84" y="225"/>
                </a:lnTo>
                <a:lnTo>
                  <a:pt x="75" y="195"/>
                </a:lnTo>
                <a:lnTo>
                  <a:pt x="67" y="143"/>
                </a:lnTo>
                <a:lnTo>
                  <a:pt x="65" y="135"/>
                </a:lnTo>
                <a:lnTo>
                  <a:pt x="84" y="139"/>
                </a:lnTo>
                <a:lnTo>
                  <a:pt x="78" y="132"/>
                </a:lnTo>
                <a:lnTo>
                  <a:pt x="83" y="130"/>
                </a:lnTo>
                <a:lnTo>
                  <a:pt x="101" y="136"/>
                </a:lnTo>
                <a:lnTo>
                  <a:pt x="109" y="148"/>
                </a:lnTo>
                <a:lnTo>
                  <a:pt x="129" y="143"/>
                </a:lnTo>
                <a:lnTo>
                  <a:pt x="142" y="132"/>
                </a:lnTo>
                <a:lnTo>
                  <a:pt x="158" y="143"/>
                </a:lnTo>
                <a:lnTo>
                  <a:pt x="188" y="113"/>
                </a:lnTo>
                <a:lnTo>
                  <a:pt x="219" y="112"/>
                </a:lnTo>
                <a:lnTo>
                  <a:pt x="229" y="100"/>
                </a:lnTo>
                <a:lnTo>
                  <a:pt x="249" y="96"/>
                </a:lnTo>
                <a:lnTo>
                  <a:pt x="253" y="85"/>
                </a:lnTo>
                <a:lnTo>
                  <a:pt x="307" y="80"/>
                </a:lnTo>
                <a:lnTo>
                  <a:pt x="342" y="60"/>
                </a:lnTo>
                <a:lnTo>
                  <a:pt x="349" y="68"/>
                </a:lnTo>
                <a:lnTo>
                  <a:pt x="360" y="67"/>
                </a:lnTo>
                <a:lnTo>
                  <a:pt x="377" y="54"/>
                </a:lnTo>
                <a:lnTo>
                  <a:pt x="371" y="39"/>
                </a:lnTo>
                <a:lnTo>
                  <a:pt x="383" y="24"/>
                </a:lnTo>
                <a:lnTo>
                  <a:pt x="381" y="38"/>
                </a:lnTo>
                <a:lnTo>
                  <a:pt x="397" y="39"/>
                </a:lnTo>
                <a:lnTo>
                  <a:pt x="393" y="53"/>
                </a:lnTo>
                <a:lnTo>
                  <a:pt x="380" y="56"/>
                </a:lnTo>
                <a:lnTo>
                  <a:pt x="383" y="61"/>
                </a:lnTo>
                <a:lnTo>
                  <a:pt x="396" y="55"/>
                </a:lnTo>
                <a:lnTo>
                  <a:pt x="398" y="36"/>
                </a:lnTo>
                <a:lnTo>
                  <a:pt x="407" y="33"/>
                </a:lnTo>
                <a:lnTo>
                  <a:pt x="417" y="40"/>
                </a:lnTo>
                <a:lnTo>
                  <a:pt x="428" y="36"/>
                </a:lnTo>
                <a:lnTo>
                  <a:pt x="414" y="50"/>
                </a:lnTo>
                <a:lnTo>
                  <a:pt x="416" y="59"/>
                </a:lnTo>
                <a:lnTo>
                  <a:pt x="439" y="64"/>
                </a:lnTo>
                <a:lnTo>
                  <a:pt x="446" y="103"/>
                </a:lnTo>
                <a:lnTo>
                  <a:pt x="460" y="126"/>
                </a:lnTo>
                <a:lnTo>
                  <a:pt x="441" y="153"/>
                </a:lnTo>
                <a:lnTo>
                  <a:pt x="444" y="205"/>
                </a:lnTo>
                <a:lnTo>
                  <a:pt x="447" y="210"/>
                </a:lnTo>
                <a:lnTo>
                  <a:pt x="464" y="203"/>
                </a:lnTo>
                <a:lnTo>
                  <a:pt x="491" y="240"/>
                </a:lnTo>
                <a:lnTo>
                  <a:pt x="507" y="244"/>
                </a:lnTo>
                <a:lnTo>
                  <a:pt x="495" y="276"/>
                </a:lnTo>
                <a:lnTo>
                  <a:pt x="506" y="292"/>
                </a:lnTo>
                <a:lnTo>
                  <a:pt x="508" y="312"/>
                </a:lnTo>
                <a:lnTo>
                  <a:pt x="544" y="364"/>
                </a:lnTo>
                <a:lnTo>
                  <a:pt x="557" y="366"/>
                </a:lnTo>
                <a:lnTo>
                  <a:pt x="552" y="406"/>
                </a:lnTo>
                <a:lnTo>
                  <a:pt x="582" y="441"/>
                </a:lnTo>
                <a:lnTo>
                  <a:pt x="583" y="459"/>
                </a:lnTo>
                <a:lnTo>
                  <a:pt x="520" y="499"/>
                </a:lnTo>
                <a:close/>
                <a:moveTo>
                  <a:pt x="253" y="14"/>
                </a:moveTo>
                <a:lnTo>
                  <a:pt x="238" y="20"/>
                </a:lnTo>
                <a:lnTo>
                  <a:pt x="231" y="33"/>
                </a:lnTo>
                <a:lnTo>
                  <a:pt x="214" y="33"/>
                </a:lnTo>
                <a:lnTo>
                  <a:pt x="210" y="19"/>
                </a:lnTo>
                <a:lnTo>
                  <a:pt x="227" y="30"/>
                </a:lnTo>
                <a:lnTo>
                  <a:pt x="228" y="22"/>
                </a:lnTo>
                <a:lnTo>
                  <a:pt x="243" y="13"/>
                </a:lnTo>
                <a:lnTo>
                  <a:pt x="228" y="4"/>
                </a:lnTo>
                <a:lnTo>
                  <a:pt x="216" y="9"/>
                </a:lnTo>
                <a:lnTo>
                  <a:pt x="213" y="10"/>
                </a:lnTo>
                <a:lnTo>
                  <a:pt x="199" y="14"/>
                </a:lnTo>
                <a:lnTo>
                  <a:pt x="194" y="30"/>
                </a:lnTo>
                <a:lnTo>
                  <a:pt x="183" y="33"/>
                </a:lnTo>
                <a:lnTo>
                  <a:pt x="191" y="27"/>
                </a:lnTo>
                <a:lnTo>
                  <a:pt x="192" y="15"/>
                </a:lnTo>
                <a:lnTo>
                  <a:pt x="160" y="22"/>
                </a:lnTo>
                <a:lnTo>
                  <a:pt x="154" y="38"/>
                </a:lnTo>
                <a:lnTo>
                  <a:pt x="148" y="37"/>
                </a:lnTo>
                <a:lnTo>
                  <a:pt x="147" y="50"/>
                </a:lnTo>
                <a:lnTo>
                  <a:pt x="154" y="55"/>
                </a:lnTo>
                <a:lnTo>
                  <a:pt x="156" y="48"/>
                </a:lnTo>
                <a:lnTo>
                  <a:pt x="156" y="56"/>
                </a:lnTo>
                <a:lnTo>
                  <a:pt x="142" y="68"/>
                </a:lnTo>
                <a:lnTo>
                  <a:pt x="141" y="62"/>
                </a:lnTo>
                <a:lnTo>
                  <a:pt x="137" y="64"/>
                </a:lnTo>
                <a:lnTo>
                  <a:pt x="136" y="79"/>
                </a:lnTo>
                <a:lnTo>
                  <a:pt x="131" y="71"/>
                </a:lnTo>
                <a:lnTo>
                  <a:pt x="136" y="55"/>
                </a:lnTo>
                <a:lnTo>
                  <a:pt x="158" y="17"/>
                </a:lnTo>
                <a:lnTo>
                  <a:pt x="188" y="1"/>
                </a:lnTo>
                <a:lnTo>
                  <a:pt x="226" y="0"/>
                </a:lnTo>
                <a:lnTo>
                  <a:pt x="253" y="14"/>
                </a:lnTo>
                <a:close/>
                <a:moveTo>
                  <a:pt x="349" y="11"/>
                </a:moveTo>
                <a:lnTo>
                  <a:pt x="375" y="29"/>
                </a:lnTo>
                <a:lnTo>
                  <a:pt x="345" y="42"/>
                </a:lnTo>
                <a:lnTo>
                  <a:pt x="339" y="52"/>
                </a:lnTo>
                <a:lnTo>
                  <a:pt x="339" y="34"/>
                </a:lnTo>
                <a:lnTo>
                  <a:pt x="358" y="30"/>
                </a:lnTo>
                <a:lnTo>
                  <a:pt x="348" y="17"/>
                </a:lnTo>
                <a:lnTo>
                  <a:pt x="347" y="16"/>
                </a:lnTo>
                <a:lnTo>
                  <a:pt x="341" y="14"/>
                </a:lnTo>
                <a:lnTo>
                  <a:pt x="349" y="11"/>
                </a:lnTo>
                <a:close/>
                <a:moveTo>
                  <a:pt x="242" y="36"/>
                </a:moveTo>
                <a:lnTo>
                  <a:pt x="239" y="40"/>
                </a:lnTo>
                <a:lnTo>
                  <a:pt x="250" y="52"/>
                </a:lnTo>
                <a:lnTo>
                  <a:pt x="235" y="53"/>
                </a:lnTo>
                <a:lnTo>
                  <a:pt x="239" y="48"/>
                </a:lnTo>
                <a:lnTo>
                  <a:pt x="234" y="44"/>
                </a:lnTo>
                <a:lnTo>
                  <a:pt x="231" y="59"/>
                </a:lnTo>
                <a:lnTo>
                  <a:pt x="229" y="44"/>
                </a:lnTo>
                <a:lnTo>
                  <a:pt x="222" y="53"/>
                </a:lnTo>
                <a:lnTo>
                  <a:pt x="216" y="44"/>
                </a:lnTo>
                <a:lnTo>
                  <a:pt x="229" y="35"/>
                </a:lnTo>
                <a:lnTo>
                  <a:pt x="242" y="36"/>
                </a:lnTo>
                <a:close/>
                <a:moveTo>
                  <a:pt x="362" y="37"/>
                </a:moveTo>
                <a:lnTo>
                  <a:pt x="366" y="49"/>
                </a:lnTo>
                <a:lnTo>
                  <a:pt x="358" y="53"/>
                </a:lnTo>
                <a:lnTo>
                  <a:pt x="356" y="42"/>
                </a:lnTo>
                <a:lnTo>
                  <a:pt x="362" y="37"/>
                </a:lnTo>
                <a:close/>
                <a:moveTo>
                  <a:pt x="351" y="42"/>
                </a:moveTo>
                <a:lnTo>
                  <a:pt x="353" y="54"/>
                </a:lnTo>
                <a:lnTo>
                  <a:pt x="343" y="56"/>
                </a:lnTo>
                <a:lnTo>
                  <a:pt x="346" y="44"/>
                </a:lnTo>
                <a:lnTo>
                  <a:pt x="351" y="42"/>
                </a:lnTo>
                <a:close/>
                <a:moveTo>
                  <a:pt x="183" y="58"/>
                </a:moveTo>
                <a:lnTo>
                  <a:pt x="184" y="57"/>
                </a:lnTo>
                <a:lnTo>
                  <a:pt x="181" y="68"/>
                </a:lnTo>
                <a:lnTo>
                  <a:pt x="175" y="71"/>
                </a:lnTo>
                <a:lnTo>
                  <a:pt x="177" y="62"/>
                </a:lnTo>
                <a:lnTo>
                  <a:pt x="183" y="58"/>
                </a:lnTo>
                <a:close/>
                <a:moveTo>
                  <a:pt x="87" y="106"/>
                </a:moveTo>
                <a:lnTo>
                  <a:pt x="88" y="115"/>
                </a:lnTo>
                <a:lnTo>
                  <a:pt x="82" y="119"/>
                </a:lnTo>
                <a:lnTo>
                  <a:pt x="80" y="114"/>
                </a:lnTo>
                <a:lnTo>
                  <a:pt x="86" y="107"/>
                </a:lnTo>
                <a:lnTo>
                  <a:pt x="87" y="106"/>
                </a:lnTo>
                <a:close/>
                <a:moveTo>
                  <a:pt x="74" y="125"/>
                </a:moveTo>
                <a:lnTo>
                  <a:pt x="75" y="123"/>
                </a:lnTo>
                <a:lnTo>
                  <a:pt x="73" y="129"/>
                </a:lnTo>
                <a:lnTo>
                  <a:pt x="66" y="126"/>
                </a:lnTo>
                <a:lnTo>
                  <a:pt x="74" y="125"/>
                </a:lnTo>
                <a:close/>
                <a:moveTo>
                  <a:pt x="422" y="2"/>
                </a:moveTo>
                <a:lnTo>
                  <a:pt x="422" y="9"/>
                </a:lnTo>
                <a:lnTo>
                  <a:pt x="418" y="0"/>
                </a:lnTo>
                <a:lnTo>
                  <a:pt x="422" y="2"/>
                </a:lnTo>
                <a:close/>
                <a:moveTo>
                  <a:pt x="254" y="62"/>
                </a:moveTo>
                <a:lnTo>
                  <a:pt x="257" y="68"/>
                </a:lnTo>
                <a:lnTo>
                  <a:pt x="252" y="64"/>
                </a:lnTo>
                <a:lnTo>
                  <a:pt x="254" y="62"/>
                </a:lnTo>
                <a:close/>
                <a:moveTo>
                  <a:pt x="376" y="12"/>
                </a:moveTo>
                <a:lnTo>
                  <a:pt x="381" y="20"/>
                </a:lnTo>
                <a:lnTo>
                  <a:pt x="375" y="14"/>
                </a:lnTo>
                <a:lnTo>
                  <a:pt x="376" y="12"/>
                </a:lnTo>
                <a:close/>
                <a:moveTo>
                  <a:pt x="245" y="30"/>
                </a:moveTo>
                <a:lnTo>
                  <a:pt x="249" y="31"/>
                </a:lnTo>
                <a:lnTo>
                  <a:pt x="242" y="32"/>
                </a:lnTo>
                <a:lnTo>
                  <a:pt x="245" y="30"/>
                </a:lnTo>
                <a:close/>
                <a:moveTo>
                  <a:pt x="339" y="18"/>
                </a:moveTo>
                <a:lnTo>
                  <a:pt x="346" y="24"/>
                </a:lnTo>
                <a:lnTo>
                  <a:pt x="339" y="19"/>
                </a:lnTo>
                <a:lnTo>
                  <a:pt x="339" y="18"/>
                </a:lnTo>
                <a:close/>
                <a:moveTo>
                  <a:pt x="264" y="17"/>
                </a:moveTo>
                <a:lnTo>
                  <a:pt x="270" y="22"/>
                </a:lnTo>
                <a:lnTo>
                  <a:pt x="264" y="17"/>
                </a:lnTo>
                <a:close/>
                <a:moveTo>
                  <a:pt x="175" y="41"/>
                </a:moveTo>
                <a:lnTo>
                  <a:pt x="180" y="44"/>
                </a:lnTo>
                <a:lnTo>
                  <a:pt x="175" y="41"/>
                </a:lnTo>
                <a:close/>
                <a:moveTo>
                  <a:pt x="340" y="25"/>
                </a:moveTo>
                <a:lnTo>
                  <a:pt x="341" y="29"/>
                </a:lnTo>
                <a:lnTo>
                  <a:pt x="339" y="26"/>
                </a:lnTo>
                <a:lnTo>
                  <a:pt x="340" y="25"/>
                </a:lnTo>
                <a:close/>
              </a:path>
            </a:pathLst>
          </a:custGeom>
          <a:solidFill>
            <a:srgbClr val="B1813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  <xdr:txBody>
          <a:bodyPr wrap="square"/>
          <a:lstStyle>
            <a:defPPr>
              <a:defRPr lang="es-E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lvl5pPr>
            <a:lvl6pPr marL="22860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lvl6pPr>
            <a:lvl7pPr marL="27432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lvl7pPr>
            <a:lvl8pPr marL="32004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lvl8pPr>
            <a:lvl9pPr marL="36576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lvl9pPr>
          </a:lstStyle>
          <a:p>
            <a:endParaRPr lang="es-ES"/>
          </a:p>
        </xdr:txBody>
      </xdr:sp>
      <xdr:sp macro="" textlink="">
        <xdr:nvSpPr>
          <xdr:cNvPr id="23" name="Freeform 37">
            <a:extLst>
              <a:ext uri="{FF2B5EF4-FFF2-40B4-BE49-F238E27FC236}">
                <a16:creationId xmlns:a16="http://schemas.microsoft.com/office/drawing/2014/main" id="{23688E0A-0498-4875-8597-D1FDEE4CED47}"/>
              </a:ext>
            </a:extLst>
          </xdr:cNvPr>
          <xdr:cNvSpPr>
            <a:spLocks noEditPoints="1"/>
          </xdr:cNvSpPr>
        </xdr:nvSpPr>
        <xdr:spPr bwMode="auto">
          <a:xfrm>
            <a:off x="4565650" y="1552575"/>
            <a:ext cx="925512" cy="1081088"/>
          </a:xfrm>
          <a:custGeom>
            <a:avLst/>
            <a:gdLst>
              <a:gd name="T0" fmla="*/ 2147483646 w 583"/>
              <a:gd name="T1" fmla="*/ 2147483646 h 681"/>
              <a:gd name="T2" fmla="*/ 2147483646 w 583"/>
              <a:gd name="T3" fmla="*/ 2147483646 h 681"/>
              <a:gd name="T4" fmla="*/ 2147483646 w 583"/>
              <a:gd name="T5" fmla="*/ 2147483646 h 681"/>
              <a:gd name="T6" fmla="*/ 2147483646 w 583"/>
              <a:gd name="T7" fmla="*/ 2147483646 h 681"/>
              <a:gd name="T8" fmla="*/ 2147483646 w 583"/>
              <a:gd name="T9" fmla="*/ 2147483646 h 681"/>
              <a:gd name="T10" fmla="*/ 2147483646 w 583"/>
              <a:gd name="T11" fmla="*/ 2147483646 h 681"/>
              <a:gd name="T12" fmla="*/ 2147483646 w 583"/>
              <a:gd name="T13" fmla="*/ 2147483646 h 681"/>
              <a:gd name="T14" fmla="*/ 2147483646 w 583"/>
              <a:gd name="T15" fmla="*/ 2147483646 h 681"/>
              <a:gd name="T16" fmla="*/ 2147483646 w 583"/>
              <a:gd name="T17" fmla="*/ 2147483646 h 681"/>
              <a:gd name="T18" fmla="*/ 2147483646 w 583"/>
              <a:gd name="T19" fmla="*/ 2147483646 h 681"/>
              <a:gd name="T20" fmla="*/ 2147483646 w 583"/>
              <a:gd name="T21" fmla="*/ 2147483646 h 681"/>
              <a:gd name="T22" fmla="*/ 2147483646 w 583"/>
              <a:gd name="T23" fmla="*/ 2147483646 h 681"/>
              <a:gd name="T24" fmla="*/ 2147483646 w 583"/>
              <a:gd name="T25" fmla="*/ 2147483646 h 681"/>
              <a:gd name="T26" fmla="*/ 2147483646 w 583"/>
              <a:gd name="T27" fmla="*/ 2147483646 h 681"/>
              <a:gd name="T28" fmla="*/ 2147483646 w 583"/>
              <a:gd name="T29" fmla="*/ 2147483646 h 681"/>
              <a:gd name="T30" fmla="*/ 2147483646 w 583"/>
              <a:gd name="T31" fmla="*/ 2147483646 h 681"/>
              <a:gd name="T32" fmla="*/ 2147483646 w 583"/>
              <a:gd name="T33" fmla="*/ 2147483646 h 681"/>
              <a:gd name="T34" fmla="*/ 2147483646 w 583"/>
              <a:gd name="T35" fmla="*/ 2147483646 h 681"/>
              <a:gd name="T36" fmla="*/ 2147483646 w 583"/>
              <a:gd name="T37" fmla="*/ 2147483646 h 681"/>
              <a:gd name="T38" fmla="*/ 2147483646 w 583"/>
              <a:gd name="T39" fmla="*/ 2147483646 h 681"/>
              <a:gd name="T40" fmla="*/ 2147483646 w 583"/>
              <a:gd name="T41" fmla="*/ 2147483646 h 681"/>
              <a:gd name="T42" fmla="*/ 2147483646 w 583"/>
              <a:gd name="T43" fmla="*/ 2147483646 h 681"/>
              <a:gd name="T44" fmla="*/ 2147483646 w 583"/>
              <a:gd name="T45" fmla="*/ 2147483646 h 681"/>
              <a:gd name="T46" fmla="*/ 2147483646 w 583"/>
              <a:gd name="T47" fmla="*/ 2147483646 h 681"/>
              <a:gd name="T48" fmla="*/ 2147483646 w 583"/>
              <a:gd name="T49" fmla="*/ 2147483646 h 681"/>
              <a:gd name="T50" fmla="*/ 2147483646 w 583"/>
              <a:gd name="T51" fmla="*/ 2147483646 h 681"/>
              <a:gd name="T52" fmla="*/ 2147483646 w 583"/>
              <a:gd name="T53" fmla="*/ 2147483646 h 681"/>
              <a:gd name="T54" fmla="*/ 2147483646 w 583"/>
              <a:gd name="T55" fmla="*/ 2147483646 h 681"/>
              <a:gd name="T56" fmla="*/ 2147483646 w 583"/>
              <a:gd name="T57" fmla="*/ 2147483646 h 681"/>
              <a:gd name="T58" fmla="*/ 2147483646 w 583"/>
              <a:gd name="T59" fmla="*/ 2147483646 h 681"/>
              <a:gd name="T60" fmla="*/ 2147483646 w 583"/>
              <a:gd name="T61" fmla="*/ 2147483646 h 681"/>
              <a:gd name="T62" fmla="*/ 2147483646 w 583"/>
              <a:gd name="T63" fmla="*/ 2147483646 h 681"/>
              <a:gd name="T64" fmla="*/ 2147483646 w 583"/>
              <a:gd name="T65" fmla="*/ 2147483646 h 681"/>
              <a:gd name="T66" fmla="*/ 2147483646 w 583"/>
              <a:gd name="T67" fmla="*/ 2147483646 h 681"/>
              <a:gd name="T68" fmla="*/ 2147483646 w 583"/>
              <a:gd name="T69" fmla="*/ 2147483646 h 681"/>
              <a:gd name="T70" fmla="*/ 2147483646 w 583"/>
              <a:gd name="T71" fmla="*/ 2147483646 h 681"/>
              <a:gd name="T72" fmla="*/ 2147483646 w 583"/>
              <a:gd name="T73" fmla="*/ 2147483646 h 681"/>
              <a:gd name="T74" fmla="*/ 2147483646 w 583"/>
              <a:gd name="T75" fmla="*/ 0 h 681"/>
              <a:gd name="T76" fmla="*/ 2147483646 w 583"/>
              <a:gd name="T77" fmla="*/ 2147483646 h 681"/>
              <a:gd name="T78" fmla="*/ 2147483646 w 583"/>
              <a:gd name="T79" fmla="*/ 2147483646 h 681"/>
              <a:gd name="T80" fmla="*/ 2147483646 w 583"/>
              <a:gd name="T81" fmla="*/ 2147483646 h 681"/>
              <a:gd name="T82" fmla="*/ 2147483646 w 583"/>
              <a:gd name="T83" fmla="*/ 2147483646 h 681"/>
              <a:gd name="T84" fmla="*/ 2147483646 w 583"/>
              <a:gd name="T85" fmla="*/ 2147483646 h 681"/>
              <a:gd name="T86" fmla="*/ 2147483646 w 583"/>
              <a:gd name="T87" fmla="*/ 2147483646 h 681"/>
              <a:gd name="T88" fmla="*/ 2147483646 w 583"/>
              <a:gd name="T89" fmla="*/ 2147483646 h 681"/>
              <a:gd name="T90" fmla="*/ 2147483646 w 583"/>
              <a:gd name="T91" fmla="*/ 2147483646 h 681"/>
              <a:gd name="T92" fmla="*/ 2147483646 w 583"/>
              <a:gd name="T93" fmla="*/ 2147483646 h 681"/>
              <a:gd name="T94" fmla="*/ 2147483646 w 583"/>
              <a:gd name="T95" fmla="*/ 2147483646 h 681"/>
              <a:gd name="T96" fmla="*/ 2147483646 w 583"/>
              <a:gd name="T97" fmla="*/ 2147483646 h 681"/>
              <a:gd name="T98" fmla="*/ 2147483646 w 583"/>
              <a:gd name="T99" fmla="*/ 2147483646 h 681"/>
              <a:gd name="T100" fmla="*/ 2147483646 w 583"/>
              <a:gd name="T101" fmla="*/ 2147483646 h 681"/>
              <a:gd name="T102" fmla="*/ 2147483646 w 583"/>
              <a:gd name="T103" fmla="*/ 2147483646 h 681"/>
              <a:gd name="T104" fmla="*/ 2147483646 w 583"/>
              <a:gd name="T105" fmla="*/ 2147483646 h 681"/>
              <a:gd name="T106" fmla="*/ 2147483646 w 583"/>
              <a:gd name="T107" fmla="*/ 2147483646 h 681"/>
              <a:gd name="T108" fmla="*/ 2147483646 w 583"/>
              <a:gd name="T109" fmla="*/ 2147483646 h 681"/>
              <a:gd name="T110" fmla="*/ 2147483646 w 583"/>
              <a:gd name="T111" fmla="*/ 2147483646 h 681"/>
              <a:gd name="T112" fmla="*/ 2147483646 w 583"/>
              <a:gd name="T113" fmla="*/ 2147483646 h 681"/>
              <a:gd name="T114" fmla="*/ 2147483646 w 583"/>
              <a:gd name="T115" fmla="*/ 2147483646 h 681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</a:gdLst>
            <a:ahLst/>
            <a:cxnLst>
              <a:cxn ang="T116">
                <a:pos x="T0" y="T1"/>
              </a:cxn>
              <a:cxn ang="T117">
                <a:pos x="T2" y="T3"/>
              </a:cxn>
              <a:cxn ang="T118">
                <a:pos x="T4" y="T5"/>
              </a:cxn>
              <a:cxn ang="T119">
                <a:pos x="T6" y="T7"/>
              </a:cxn>
              <a:cxn ang="T120">
                <a:pos x="T8" y="T9"/>
              </a:cxn>
              <a:cxn ang="T121">
                <a:pos x="T10" y="T11"/>
              </a:cxn>
              <a:cxn ang="T122">
                <a:pos x="T12" y="T13"/>
              </a:cxn>
              <a:cxn ang="T123">
                <a:pos x="T14" y="T15"/>
              </a:cxn>
              <a:cxn ang="T124">
                <a:pos x="T16" y="T17"/>
              </a:cxn>
              <a:cxn ang="T125">
                <a:pos x="T18" y="T19"/>
              </a:cxn>
              <a:cxn ang="T126">
                <a:pos x="T20" y="T21"/>
              </a:cxn>
              <a:cxn ang="T127">
                <a:pos x="T22" y="T23"/>
              </a:cxn>
              <a:cxn ang="T128">
                <a:pos x="T24" y="T25"/>
              </a:cxn>
              <a:cxn ang="T129">
                <a:pos x="T26" y="T27"/>
              </a:cxn>
              <a:cxn ang="T130">
                <a:pos x="T28" y="T29"/>
              </a:cxn>
              <a:cxn ang="T131">
                <a:pos x="T30" y="T31"/>
              </a:cxn>
              <a:cxn ang="T132">
                <a:pos x="T32" y="T33"/>
              </a:cxn>
              <a:cxn ang="T133">
                <a:pos x="T34" y="T35"/>
              </a:cxn>
              <a:cxn ang="T134">
                <a:pos x="T36" y="T37"/>
              </a:cxn>
              <a:cxn ang="T135">
                <a:pos x="T38" y="T39"/>
              </a:cxn>
              <a:cxn ang="T136">
                <a:pos x="T40" y="T41"/>
              </a:cxn>
              <a:cxn ang="T137">
                <a:pos x="T42" y="T43"/>
              </a:cxn>
              <a:cxn ang="T138">
                <a:pos x="T44" y="T45"/>
              </a:cxn>
              <a:cxn ang="T139">
                <a:pos x="T46" y="T47"/>
              </a:cxn>
              <a:cxn ang="T140">
                <a:pos x="T48" y="T49"/>
              </a:cxn>
              <a:cxn ang="T141">
                <a:pos x="T50" y="T51"/>
              </a:cxn>
              <a:cxn ang="T142">
                <a:pos x="T52" y="T53"/>
              </a:cxn>
              <a:cxn ang="T143">
                <a:pos x="T54" y="T55"/>
              </a:cxn>
              <a:cxn ang="T144">
                <a:pos x="T56" y="T57"/>
              </a:cxn>
              <a:cxn ang="T145">
                <a:pos x="T58" y="T59"/>
              </a:cxn>
              <a:cxn ang="T146">
                <a:pos x="T60" y="T61"/>
              </a:cxn>
              <a:cxn ang="T147">
                <a:pos x="T62" y="T63"/>
              </a:cxn>
              <a:cxn ang="T148">
                <a:pos x="T64" y="T65"/>
              </a:cxn>
              <a:cxn ang="T149">
                <a:pos x="T66" y="T67"/>
              </a:cxn>
              <a:cxn ang="T150">
                <a:pos x="T68" y="T69"/>
              </a:cxn>
              <a:cxn ang="T151">
                <a:pos x="T70" y="T71"/>
              </a:cxn>
              <a:cxn ang="T152">
                <a:pos x="T72" y="T73"/>
              </a:cxn>
              <a:cxn ang="T153">
                <a:pos x="T74" y="T75"/>
              </a:cxn>
              <a:cxn ang="T154">
                <a:pos x="T76" y="T77"/>
              </a:cxn>
              <a:cxn ang="T155">
                <a:pos x="T78" y="T79"/>
              </a:cxn>
              <a:cxn ang="T156">
                <a:pos x="T80" y="T81"/>
              </a:cxn>
              <a:cxn ang="T157">
                <a:pos x="T82" y="T83"/>
              </a:cxn>
              <a:cxn ang="T158">
                <a:pos x="T84" y="T85"/>
              </a:cxn>
              <a:cxn ang="T159">
                <a:pos x="T86" y="T87"/>
              </a:cxn>
              <a:cxn ang="T160">
                <a:pos x="T88" y="T89"/>
              </a:cxn>
              <a:cxn ang="T161">
                <a:pos x="T90" y="T91"/>
              </a:cxn>
              <a:cxn ang="T162">
                <a:pos x="T92" y="T93"/>
              </a:cxn>
              <a:cxn ang="T163">
                <a:pos x="T94" y="T95"/>
              </a:cxn>
              <a:cxn ang="T164">
                <a:pos x="T96" y="T97"/>
              </a:cxn>
              <a:cxn ang="T165">
                <a:pos x="T98" y="T99"/>
              </a:cxn>
              <a:cxn ang="T166">
                <a:pos x="T100" y="T101"/>
              </a:cxn>
              <a:cxn ang="T167">
                <a:pos x="T102" y="T103"/>
              </a:cxn>
              <a:cxn ang="T168">
                <a:pos x="T104" y="T105"/>
              </a:cxn>
              <a:cxn ang="T169">
                <a:pos x="T106" y="T107"/>
              </a:cxn>
              <a:cxn ang="T170">
                <a:pos x="T108" y="T109"/>
              </a:cxn>
              <a:cxn ang="T171">
                <a:pos x="T110" y="T111"/>
              </a:cxn>
              <a:cxn ang="T172">
                <a:pos x="T112" y="T113"/>
              </a:cxn>
              <a:cxn ang="T173">
                <a:pos x="T114" y="T115"/>
              </a:cxn>
            </a:cxnLst>
            <a:rect l="0" t="0" r="r" b="b"/>
            <a:pathLst>
              <a:path w="583" h="681">
                <a:moveTo>
                  <a:pt x="520" y="499"/>
                </a:moveTo>
                <a:lnTo>
                  <a:pt x="529" y="507"/>
                </a:lnTo>
                <a:lnTo>
                  <a:pt x="525" y="513"/>
                </a:lnTo>
                <a:lnTo>
                  <a:pt x="495" y="518"/>
                </a:lnTo>
                <a:lnTo>
                  <a:pt x="485" y="528"/>
                </a:lnTo>
                <a:lnTo>
                  <a:pt x="431" y="548"/>
                </a:lnTo>
                <a:lnTo>
                  <a:pt x="422" y="549"/>
                </a:lnTo>
                <a:lnTo>
                  <a:pt x="425" y="554"/>
                </a:lnTo>
                <a:lnTo>
                  <a:pt x="426" y="564"/>
                </a:lnTo>
                <a:lnTo>
                  <a:pt x="422" y="549"/>
                </a:lnTo>
                <a:lnTo>
                  <a:pt x="416" y="539"/>
                </a:lnTo>
                <a:lnTo>
                  <a:pt x="409" y="544"/>
                </a:lnTo>
                <a:lnTo>
                  <a:pt x="409" y="563"/>
                </a:lnTo>
                <a:lnTo>
                  <a:pt x="402" y="556"/>
                </a:lnTo>
                <a:lnTo>
                  <a:pt x="394" y="562"/>
                </a:lnTo>
                <a:lnTo>
                  <a:pt x="384" y="548"/>
                </a:lnTo>
                <a:lnTo>
                  <a:pt x="338" y="563"/>
                </a:lnTo>
                <a:lnTo>
                  <a:pt x="331" y="594"/>
                </a:lnTo>
                <a:lnTo>
                  <a:pt x="341" y="604"/>
                </a:lnTo>
                <a:lnTo>
                  <a:pt x="297" y="645"/>
                </a:lnTo>
                <a:lnTo>
                  <a:pt x="285" y="640"/>
                </a:lnTo>
                <a:lnTo>
                  <a:pt x="279" y="625"/>
                </a:lnTo>
                <a:lnTo>
                  <a:pt x="266" y="622"/>
                </a:lnTo>
                <a:lnTo>
                  <a:pt x="255" y="644"/>
                </a:lnTo>
                <a:lnTo>
                  <a:pt x="198" y="681"/>
                </a:lnTo>
                <a:lnTo>
                  <a:pt x="153" y="659"/>
                </a:lnTo>
                <a:lnTo>
                  <a:pt x="125" y="672"/>
                </a:lnTo>
                <a:lnTo>
                  <a:pt x="122" y="665"/>
                </a:lnTo>
                <a:lnTo>
                  <a:pt x="94" y="637"/>
                </a:lnTo>
                <a:lnTo>
                  <a:pt x="60" y="644"/>
                </a:lnTo>
                <a:lnTo>
                  <a:pt x="47" y="654"/>
                </a:lnTo>
                <a:lnTo>
                  <a:pt x="47" y="666"/>
                </a:lnTo>
                <a:lnTo>
                  <a:pt x="23" y="647"/>
                </a:lnTo>
                <a:lnTo>
                  <a:pt x="35" y="633"/>
                </a:lnTo>
                <a:lnTo>
                  <a:pt x="41" y="589"/>
                </a:lnTo>
                <a:lnTo>
                  <a:pt x="80" y="521"/>
                </a:lnTo>
                <a:lnTo>
                  <a:pt x="76" y="498"/>
                </a:lnTo>
                <a:lnTo>
                  <a:pt x="87" y="496"/>
                </a:lnTo>
                <a:lnTo>
                  <a:pt x="70" y="490"/>
                </a:lnTo>
                <a:lnTo>
                  <a:pt x="50" y="519"/>
                </a:lnTo>
                <a:lnTo>
                  <a:pt x="38" y="515"/>
                </a:lnTo>
                <a:lnTo>
                  <a:pt x="39" y="510"/>
                </a:lnTo>
                <a:lnTo>
                  <a:pt x="77" y="475"/>
                </a:lnTo>
                <a:lnTo>
                  <a:pt x="91" y="477"/>
                </a:lnTo>
                <a:lnTo>
                  <a:pt x="95" y="468"/>
                </a:lnTo>
                <a:lnTo>
                  <a:pt x="104" y="467"/>
                </a:lnTo>
                <a:lnTo>
                  <a:pt x="101" y="458"/>
                </a:lnTo>
                <a:lnTo>
                  <a:pt x="81" y="455"/>
                </a:lnTo>
                <a:lnTo>
                  <a:pt x="56" y="465"/>
                </a:lnTo>
                <a:lnTo>
                  <a:pt x="37" y="480"/>
                </a:lnTo>
                <a:lnTo>
                  <a:pt x="10" y="519"/>
                </a:lnTo>
                <a:lnTo>
                  <a:pt x="4" y="521"/>
                </a:lnTo>
                <a:lnTo>
                  <a:pt x="0" y="515"/>
                </a:lnTo>
                <a:lnTo>
                  <a:pt x="12" y="503"/>
                </a:lnTo>
                <a:lnTo>
                  <a:pt x="15" y="471"/>
                </a:lnTo>
                <a:lnTo>
                  <a:pt x="34" y="438"/>
                </a:lnTo>
                <a:lnTo>
                  <a:pt x="103" y="398"/>
                </a:lnTo>
                <a:lnTo>
                  <a:pt x="124" y="399"/>
                </a:lnTo>
                <a:lnTo>
                  <a:pt x="136" y="370"/>
                </a:lnTo>
                <a:lnTo>
                  <a:pt x="151" y="358"/>
                </a:lnTo>
                <a:lnTo>
                  <a:pt x="153" y="341"/>
                </a:lnTo>
                <a:lnTo>
                  <a:pt x="146" y="336"/>
                </a:lnTo>
                <a:lnTo>
                  <a:pt x="125" y="338"/>
                </a:lnTo>
                <a:lnTo>
                  <a:pt x="109" y="309"/>
                </a:lnTo>
                <a:lnTo>
                  <a:pt x="96" y="275"/>
                </a:lnTo>
                <a:lnTo>
                  <a:pt x="99" y="249"/>
                </a:lnTo>
                <a:lnTo>
                  <a:pt x="84" y="225"/>
                </a:lnTo>
                <a:lnTo>
                  <a:pt x="75" y="195"/>
                </a:lnTo>
                <a:lnTo>
                  <a:pt x="67" y="143"/>
                </a:lnTo>
                <a:lnTo>
                  <a:pt x="65" y="135"/>
                </a:lnTo>
                <a:lnTo>
                  <a:pt x="84" y="139"/>
                </a:lnTo>
                <a:lnTo>
                  <a:pt x="78" y="132"/>
                </a:lnTo>
                <a:lnTo>
                  <a:pt x="83" y="130"/>
                </a:lnTo>
                <a:lnTo>
                  <a:pt x="101" y="136"/>
                </a:lnTo>
                <a:lnTo>
                  <a:pt x="109" y="148"/>
                </a:lnTo>
                <a:lnTo>
                  <a:pt x="129" y="143"/>
                </a:lnTo>
                <a:lnTo>
                  <a:pt x="142" y="132"/>
                </a:lnTo>
                <a:lnTo>
                  <a:pt x="158" y="143"/>
                </a:lnTo>
                <a:lnTo>
                  <a:pt x="188" y="113"/>
                </a:lnTo>
                <a:lnTo>
                  <a:pt x="219" y="112"/>
                </a:lnTo>
                <a:lnTo>
                  <a:pt x="229" y="100"/>
                </a:lnTo>
                <a:lnTo>
                  <a:pt x="249" y="96"/>
                </a:lnTo>
                <a:lnTo>
                  <a:pt x="253" y="85"/>
                </a:lnTo>
                <a:lnTo>
                  <a:pt x="307" y="80"/>
                </a:lnTo>
                <a:lnTo>
                  <a:pt x="342" y="60"/>
                </a:lnTo>
                <a:lnTo>
                  <a:pt x="349" y="68"/>
                </a:lnTo>
                <a:lnTo>
                  <a:pt x="360" y="67"/>
                </a:lnTo>
                <a:lnTo>
                  <a:pt x="377" y="54"/>
                </a:lnTo>
                <a:lnTo>
                  <a:pt x="371" y="39"/>
                </a:lnTo>
                <a:lnTo>
                  <a:pt x="383" y="24"/>
                </a:lnTo>
                <a:lnTo>
                  <a:pt x="381" y="38"/>
                </a:lnTo>
                <a:lnTo>
                  <a:pt x="397" y="39"/>
                </a:lnTo>
                <a:lnTo>
                  <a:pt x="393" y="53"/>
                </a:lnTo>
                <a:lnTo>
                  <a:pt x="380" y="56"/>
                </a:lnTo>
                <a:lnTo>
                  <a:pt x="383" y="61"/>
                </a:lnTo>
                <a:lnTo>
                  <a:pt x="396" y="55"/>
                </a:lnTo>
                <a:lnTo>
                  <a:pt x="398" y="36"/>
                </a:lnTo>
                <a:lnTo>
                  <a:pt x="407" y="33"/>
                </a:lnTo>
                <a:lnTo>
                  <a:pt x="417" y="40"/>
                </a:lnTo>
                <a:lnTo>
                  <a:pt x="428" y="36"/>
                </a:lnTo>
                <a:lnTo>
                  <a:pt x="414" y="50"/>
                </a:lnTo>
                <a:lnTo>
                  <a:pt x="416" y="59"/>
                </a:lnTo>
                <a:lnTo>
                  <a:pt x="439" y="64"/>
                </a:lnTo>
                <a:lnTo>
                  <a:pt x="446" y="103"/>
                </a:lnTo>
                <a:lnTo>
                  <a:pt x="460" y="126"/>
                </a:lnTo>
                <a:lnTo>
                  <a:pt x="441" y="153"/>
                </a:lnTo>
                <a:lnTo>
                  <a:pt x="444" y="205"/>
                </a:lnTo>
                <a:lnTo>
                  <a:pt x="447" y="210"/>
                </a:lnTo>
                <a:lnTo>
                  <a:pt x="464" y="203"/>
                </a:lnTo>
                <a:lnTo>
                  <a:pt x="491" y="240"/>
                </a:lnTo>
                <a:lnTo>
                  <a:pt x="507" y="244"/>
                </a:lnTo>
                <a:lnTo>
                  <a:pt x="495" y="276"/>
                </a:lnTo>
                <a:lnTo>
                  <a:pt x="506" y="292"/>
                </a:lnTo>
                <a:lnTo>
                  <a:pt x="508" y="312"/>
                </a:lnTo>
                <a:lnTo>
                  <a:pt x="544" y="364"/>
                </a:lnTo>
                <a:lnTo>
                  <a:pt x="557" y="366"/>
                </a:lnTo>
                <a:lnTo>
                  <a:pt x="552" y="406"/>
                </a:lnTo>
                <a:lnTo>
                  <a:pt x="582" y="441"/>
                </a:lnTo>
                <a:lnTo>
                  <a:pt x="583" y="459"/>
                </a:lnTo>
                <a:lnTo>
                  <a:pt x="520" y="499"/>
                </a:lnTo>
                <a:close/>
                <a:moveTo>
                  <a:pt x="253" y="14"/>
                </a:moveTo>
                <a:lnTo>
                  <a:pt x="238" y="20"/>
                </a:lnTo>
                <a:lnTo>
                  <a:pt x="231" y="33"/>
                </a:lnTo>
                <a:lnTo>
                  <a:pt x="214" y="33"/>
                </a:lnTo>
                <a:lnTo>
                  <a:pt x="210" y="19"/>
                </a:lnTo>
                <a:lnTo>
                  <a:pt x="227" y="30"/>
                </a:lnTo>
                <a:lnTo>
                  <a:pt x="228" y="22"/>
                </a:lnTo>
                <a:lnTo>
                  <a:pt x="243" y="13"/>
                </a:lnTo>
                <a:lnTo>
                  <a:pt x="228" y="4"/>
                </a:lnTo>
                <a:lnTo>
                  <a:pt x="216" y="9"/>
                </a:lnTo>
                <a:lnTo>
                  <a:pt x="213" y="10"/>
                </a:lnTo>
                <a:lnTo>
                  <a:pt x="199" y="14"/>
                </a:lnTo>
                <a:lnTo>
                  <a:pt x="194" y="30"/>
                </a:lnTo>
                <a:lnTo>
                  <a:pt x="183" y="33"/>
                </a:lnTo>
                <a:lnTo>
                  <a:pt x="191" y="27"/>
                </a:lnTo>
                <a:lnTo>
                  <a:pt x="192" y="15"/>
                </a:lnTo>
                <a:lnTo>
                  <a:pt x="160" y="22"/>
                </a:lnTo>
                <a:lnTo>
                  <a:pt x="154" y="38"/>
                </a:lnTo>
                <a:lnTo>
                  <a:pt x="148" y="37"/>
                </a:lnTo>
                <a:lnTo>
                  <a:pt x="147" y="50"/>
                </a:lnTo>
                <a:lnTo>
                  <a:pt x="154" y="55"/>
                </a:lnTo>
                <a:lnTo>
                  <a:pt x="156" y="48"/>
                </a:lnTo>
                <a:lnTo>
                  <a:pt x="156" y="56"/>
                </a:lnTo>
                <a:lnTo>
                  <a:pt x="142" y="68"/>
                </a:lnTo>
                <a:lnTo>
                  <a:pt x="141" y="62"/>
                </a:lnTo>
                <a:lnTo>
                  <a:pt x="137" y="64"/>
                </a:lnTo>
                <a:lnTo>
                  <a:pt x="136" y="79"/>
                </a:lnTo>
                <a:lnTo>
                  <a:pt x="131" y="71"/>
                </a:lnTo>
                <a:lnTo>
                  <a:pt x="136" y="55"/>
                </a:lnTo>
                <a:lnTo>
                  <a:pt x="158" y="17"/>
                </a:lnTo>
                <a:lnTo>
                  <a:pt x="188" y="1"/>
                </a:lnTo>
                <a:lnTo>
                  <a:pt x="226" y="0"/>
                </a:lnTo>
                <a:lnTo>
                  <a:pt x="253" y="14"/>
                </a:lnTo>
                <a:close/>
                <a:moveTo>
                  <a:pt x="349" y="11"/>
                </a:moveTo>
                <a:lnTo>
                  <a:pt x="375" y="29"/>
                </a:lnTo>
                <a:lnTo>
                  <a:pt x="345" y="42"/>
                </a:lnTo>
                <a:lnTo>
                  <a:pt x="339" y="52"/>
                </a:lnTo>
                <a:lnTo>
                  <a:pt x="339" y="34"/>
                </a:lnTo>
                <a:lnTo>
                  <a:pt x="358" y="30"/>
                </a:lnTo>
                <a:lnTo>
                  <a:pt x="348" y="17"/>
                </a:lnTo>
                <a:lnTo>
                  <a:pt x="347" y="16"/>
                </a:lnTo>
                <a:lnTo>
                  <a:pt x="341" y="14"/>
                </a:lnTo>
                <a:lnTo>
                  <a:pt x="349" y="11"/>
                </a:lnTo>
                <a:close/>
                <a:moveTo>
                  <a:pt x="242" y="36"/>
                </a:moveTo>
                <a:lnTo>
                  <a:pt x="239" y="40"/>
                </a:lnTo>
                <a:lnTo>
                  <a:pt x="250" y="52"/>
                </a:lnTo>
                <a:lnTo>
                  <a:pt x="235" y="53"/>
                </a:lnTo>
                <a:lnTo>
                  <a:pt x="239" y="48"/>
                </a:lnTo>
                <a:lnTo>
                  <a:pt x="234" y="44"/>
                </a:lnTo>
                <a:lnTo>
                  <a:pt x="231" y="59"/>
                </a:lnTo>
                <a:lnTo>
                  <a:pt x="229" y="44"/>
                </a:lnTo>
                <a:lnTo>
                  <a:pt x="222" y="53"/>
                </a:lnTo>
                <a:lnTo>
                  <a:pt x="216" y="44"/>
                </a:lnTo>
                <a:lnTo>
                  <a:pt x="229" y="35"/>
                </a:lnTo>
                <a:lnTo>
                  <a:pt x="242" y="36"/>
                </a:lnTo>
                <a:close/>
                <a:moveTo>
                  <a:pt x="362" y="37"/>
                </a:moveTo>
                <a:lnTo>
                  <a:pt x="366" y="49"/>
                </a:lnTo>
                <a:lnTo>
                  <a:pt x="358" y="53"/>
                </a:lnTo>
                <a:lnTo>
                  <a:pt x="356" y="42"/>
                </a:lnTo>
                <a:lnTo>
                  <a:pt x="362" y="37"/>
                </a:lnTo>
                <a:close/>
                <a:moveTo>
                  <a:pt x="351" y="42"/>
                </a:moveTo>
                <a:lnTo>
                  <a:pt x="353" y="54"/>
                </a:lnTo>
                <a:lnTo>
                  <a:pt x="343" y="56"/>
                </a:lnTo>
                <a:lnTo>
                  <a:pt x="346" y="44"/>
                </a:lnTo>
                <a:lnTo>
                  <a:pt x="351" y="42"/>
                </a:lnTo>
                <a:close/>
                <a:moveTo>
                  <a:pt x="183" y="58"/>
                </a:moveTo>
                <a:lnTo>
                  <a:pt x="184" y="57"/>
                </a:lnTo>
                <a:lnTo>
                  <a:pt x="181" y="68"/>
                </a:lnTo>
                <a:lnTo>
                  <a:pt x="175" y="71"/>
                </a:lnTo>
                <a:lnTo>
                  <a:pt x="177" y="62"/>
                </a:lnTo>
                <a:lnTo>
                  <a:pt x="183" y="58"/>
                </a:lnTo>
                <a:close/>
                <a:moveTo>
                  <a:pt x="87" y="106"/>
                </a:moveTo>
                <a:lnTo>
                  <a:pt x="88" y="115"/>
                </a:lnTo>
                <a:lnTo>
                  <a:pt x="82" y="119"/>
                </a:lnTo>
                <a:lnTo>
                  <a:pt x="80" y="114"/>
                </a:lnTo>
                <a:lnTo>
                  <a:pt x="86" y="107"/>
                </a:lnTo>
                <a:lnTo>
                  <a:pt x="87" y="106"/>
                </a:lnTo>
                <a:close/>
                <a:moveTo>
                  <a:pt x="74" y="125"/>
                </a:moveTo>
                <a:lnTo>
                  <a:pt x="75" y="123"/>
                </a:lnTo>
                <a:lnTo>
                  <a:pt x="73" y="129"/>
                </a:lnTo>
                <a:lnTo>
                  <a:pt x="66" y="126"/>
                </a:lnTo>
                <a:lnTo>
                  <a:pt x="74" y="125"/>
                </a:lnTo>
                <a:close/>
                <a:moveTo>
                  <a:pt x="422" y="2"/>
                </a:moveTo>
                <a:lnTo>
                  <a:pt x="422" y="9"/>
                </a:lnTo>
                <a:lnTo>
                  <a:pt x="418" y="0"/>
                </a:lnTo>
                <a:lnTo>
                  <a:pt x="422" y="2"/>
                </a:lnTo>
                <a:close/>
                <a:moveTo>
                  <a:pt x="254" y="62"/>
                </a:moveTo>
                <a:lnTo>
                  <a:pt x="257" y="68"/>
                </a:lnTo>
                <a:lnTo>
                  <a:pt x="252" y="64"/>
                </a:lnTo>
                <a:lnTo>
                  <a:pt x="254" y="62"/>
                </a:lnTo>
                <a:close/>
                <a:moveTo>
                  <a:pt x="376" y="12"/>
                </a:moveTo>
                <a:lnTo>
                  <a:pt x="381" y="20"/>
                </a:lnTo>
                <a:lnTo>
                  <a:pt x="375" y="14"/>
                </a:lnTo>
                <a:lnTo>
                  <a:pt x="376" y="12"/>
                </a:lnTo>
                <a:close/>
                <a:moveTo>
                  <a:pt x="245" y="30"/>
                </a:moveTo>
                <a:lnTo>
                  <a:pt x="249" y="31"/>
                </a:lnTo>
                <a:lnTo>
                  <a:pt x="242" y="32"/>
                </a:lnTo>
                <a:lnTo>
                  <a:pt x="245" y="30"/>
                </a:lnTo>
                <a:close/>
                <a:moveTo>
                  <a:pt x="339" y="18"/>
                </a:moveTo>
                <a:lnTo>
                  <a:pt x="346" y="24"/>
                </a:lnTo>
                <a:lnTo>
                  <a:pt x="339" y="19"/>
                </a:lnTo>
                <a:lnTo>
                  <a:pt x="339" y="18"/>
                </a:lnTo>
                <a:close/>
                <a:moveTo>
                  <a:pt x="264" y="17"/>
                </a:moveTo>
                <a:lnTo>
                  <a:pt x="270" y="22"/>
                </a:lnTo>
                <a:lnTo>
                  <a:pt x="264" y="17"/>
                </a:lnTo>
                <a:close/>
                <a:moveTo>
                  <a:pt x="175" y="41"/>
                </a:moveTo>
                <a:lnTo>
                  <a:pt x="180" y="44"/>
                </a:lnTo>
                <a:lnTo>
                  <a:pt x="175" y="41"/>
                </a:lnTo>
                <a:close/>
                <a:moveTo>
                  <a:pt x="340" y="25"/>
                </a:moveTo>
                <a:lnTo>
                  <a:pt x="341" y="29"/>
                </a:lnTo>
                <a:lnTo>
                  <a:pt x="339" y="26"/>
                </a:lnTo>
                <a:lnTo>
                  <a:pt x="340" y="25"/>
                </a:lnTo>
                <a:close/>
              </a:path>
            </a:pathLst>
          </a:custGeom>
          <a:noFill/>
          <a:ln w="5" cap="flat">
            <a:solidFill>
              <a:srgbClr val="000000"/>
            </a:solidFill>
            <a:prstDash val="solid"/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  <xdr:txBody>
          <a:bodyPr wrap="square"/>
          <a:lstStyle>
            <a:defPPr>
              <a:defRPr lang="es-E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lvl5pPr>
            <a:lvl6pPr marL="22860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lvl6pPr>
            <a:lvl7pPr marL="27432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lvl7pPr>
            <a:lvl8pPr marL="32004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lvl8pPr>
            <a:lvl9pPr marL="36576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lvl9pPr>
          </a:lstStyle>
          <a:p>
            <a:endParaRPr lang="es-ES"/>
          </a:p>
        </xdr:txBody>
      </xdr:sp>
      <xdr:sp macro="" textlink="">
        <xdr:nvSpPr>
          <xdr:cNvPr id="24" name="Freeform 38">
            <a:extLst>
              <a:ext uri="{FF2B5EF4-FFF2-40B4-BE49-F238E27FC236}">
                <a16:creationId xmlns:a16="http://schemas.microsoft.com/office/drawing/2014/main" id="{B1D4D2F8-653D-4E02-A51D-44E2ADCB2B05}"/>
              </a:ext>
            </a:extLst>
          </xdr:cNvPr>
          <xdr:cNvSpPr>
            <a:spLocks noEditPoints="1"/>
          </xdr:cNvSpPr>
        </xdr:nvSpPr>
        <xdr:spPr bwMode="auto">
          <a:xfrm>
            <a:off x="3824287" y="1754188"/>
            <a:ext cx="984250" cy="1276350"/>
          </a:xfrm>
          <a:custGeom>
            <a:avLst/>
            <a:gdLst>
              <a:gd name="T0" fmla="*/ 2147483646 w 620"/>
              <a:gd name="T1" fmla="*/ 2147483646 h 804"/>
              <a:gd name="T2" fmla="*/ 2147483646 w 620"/>
              <a:gd name="T3" fmla="*/ 2147483646 h 804"/>
              <a:gd name="T4" fmla="*/ 2147483646 w 620"/>
              <a:gd name="T5" fmla="*/ 2147483646 h 804"/>
              <a:gd name="T6" fmla="*/ 2147483646 w 620"/>
              <a:gd name="T7" fmla="*/ 2147483646 h 804"/>
              <a:gd name="T8" fmla="*/ 2147483646 w 620"/>
              <a:gd name="T9" fmla="*/ 2147483646 h 804"/>
              <a:gd name="T10" fmla="*/ 2147483646 w 620"/>
              <a:gd name="T11" fmla="*/ 2147483646 h 804"/>
              <a:gd name="T12" fmla="*/ 2147483646 w 620"/>
              <a:gd name="T13" fmla="*/ 2147483646 h 804"/>
              <a:gd name="T14" fmla="*/ 2147483646 w 620"/>
              <a:gd name="T15" fmla="*/ 2147483646 h 804"/>
              <a:gd name="T16" fmla="*/ 2147483646 w 620"/>
              <a:gd name="T17" fmla="*/ 2147483646 h 804"/>
              <a:gd name="T18" fmla="*/ 2147483646 w 620"/>
              <a:gd name="T19" fmla="*/ 2147483646 h 804"/>
              <a:gd name="T20" fmla="*/ 2147483646 w 620"/>
              <a:gd name="T21" fmla="*/ 2147483646 h 804"/>
              <a:gd name="T22" fmla="*/ 2147483646 w 620"/>
              <a:gd name="T23" fmla="*/ 2147483646 h 804"/>
              <a:gd name="T24" fmla="*/ 2147483646 w 620"/>
              <a:gd name="T25" fmla="*/ 2147483646 h 804"/>
              <a:gd name="T26" fmla="*/ 2147483646 w 620"/>
              <a:gd name="T27" fmla="*/ 2147483646 h 804"/>
              <a:gd name="T28" fmla="*/ 2147483646 w 620"/>
              <a:gd name="T29" fmla="*/ 2147483646 h 804"/>
              <a:gd name="T30" fmla="*/ 2147483646 w 620"/>
              <a:gd name="T31" fmla="*/ 2147483646 h 804"/>
              <a:gd name="T32" fmla="*/ 2147483646 w 620"/>
              <a:gd name="T33" fmla="*/ 2147483646 h 804"/>
              <a:gd name="T34" fmla="*/ 2147483646 w 620"/>
              <a:gd name="T35" fmla="*/ 2147483646 h 804"/>
              <a:gd name="T36" fmla="*/ 2147483646 w 620"/>
              <a:gd name="T37" fmla="*/ 2147483646 h 804"/>
              <a:gd name="T38" fmla="*/ 2147483646 w 620"/>
              <a:gd name="T39" fmla="*/ 2147483646 h 804"/>
              <a:gd name="T40" fmla="*/ 2147483646 w 620"/>
              <a:gd name="T41" fmla="*/ 2147483646 h 804"/>
              <a:gd name="T42" fmla="*/ 2147483646 w 620"/>
              <a:gd name="T43" fmla="*/ 2147483646 h 804"/>
              <a:gd name="T44" fmla="*/ 2147483646 w 620"/>
              <a:gd name="T45" fmla="*/ 2147483646 h 804"/>
              <a:gd name="T46" fmla="*/ 2147483646 w 620"/>
              <a:gd name="T47" fmla="*/ 2147483646 h 804"/>
              <a:gd name="T48" fmla="*/ 2147483646 w 620"/>
              <a:gd name="T49" fmla="*/ 2147483646 h 804"/>
              <a:gd name="T50" fmla="*/ 2147483646 w 620"/>
              <a:gd name="T51" fmla="*/ 2147483646 h 804"/>
              <a:gd name="T52" fmla="*/ 2147483646 w 620"/>
              <a:gd name="T53" fmla="*/ 2147483646 h 804"/>
              <a:gd name="T54" fmla="*/ 2147483646 w 620"/>
              <a:gd name="T55" fmla="*/ 2147483646 h 804"/>
              <a:gd name="T56" fmla="*/ 2147483646 w 620"/>
              <a:gd name="T57" fmla="*/ 2147483646 h 804"/>
              <a:gd name="T58" fmla="*/ 2147483646 w 620"/>
              <a:gd name="T59" fmla="*/ 2147483646 h 804"/>
              <a:gd name="T60" fmla="*/ 2147483646 w 620"/>
              <a:gd name="T61" fmla="*/ 2147483646 h 804"/>
              <a:gd name="T62" fmla="*/ 2147483646 w 620"/>
              <a:gd name="T63" fmla="*/ 2147483646 h 804"/>
              <a:gd name="T64" fmla="*/ 2147483646 w 620"/>
              <a:gd name="T65" fmla="*/ 2147483646 h 804"/>
              <a:gd name="T66" fmla="*/ 2147483646 w 620"/>
              <a:gd name="T67" fmla="*/ 2147483646 h 804"/>
              <a:gd name="T68" fmla="*/ 2147483646 w 620"/>
              <a:gd name="T69" fmla="*/ 2147483646 h 804"/>
              <a:gd name="T70" fmla="*/ 2147483646 w 620"/>
              <a:gd name="T71" fmla="*/ 2147483646 h 804"/>
              <a:gd name="T72" fmla="*/ 2147483646 w 620"/>
              <a:gd name="T73" fmla="*/ 2147483646 h 804"/>
              <a:gd name="T74" fmla="*/ 2147483646 w 620"/>
              <a:gd name="T75" fmla="*/ 2147483646 h 804"/>
              <a:gd name="T76" fmla="*/ 2147483646 w 620"/>
              <a:gd name="T77" fmla="*/ 2147483646 h 804"/>
              <a:gd name="T78" fmla="*/ 2147483646 w 620"/>
              <a:gd name="T79" fmla="*/ 2147483646 h 804"/>
              <a:gd name="T80" fmla="*/ 2147483646 w 620"/>
              <a:gd name="T81" fmla="*/ 2147483646 h 804"/>
              <a:gd name="T82" fmla="*/ 2147483646 w 620"/>
              <a:gd name="T83" fmla="*/ 2147483646 h 804"/>
              <a:gd name="T84" fmla="*/ 2147483646 w 620"/>
              <a:gd name="T85" fmla="*/ 2147483646 h 804"/>
              <a:gd name="T86" fmla="*/ 2147483646 w 620"/>
              <a:gd name="T87" fmla="*/ 2147483646 h 804"/>
              <a:gd name="T88" fmla="*/ 2147483646 w 620"/>
              <a:gd name="T89" fmla="*/ 2147483646 h 804"/>
              <a:gd name="T90" fmla="*/ 2147483646 w 620"/>
              <a:gd name="T91" fmla="*/ 2147483646 h 804"/>
              <a:gd name="T92" fmla="*/ 2147483646 w 620"/>
              <a:gd name="T93" fmla="*/ 2147483646 h 804"/>
              <a:gd name="T94" fmla="*/ 2147483646 w 620"/>
              <a:gd name="T95" fmla="*/ 2147483646 h 804"/>
              <a:gd name="T96" fmla="*/ 2147483646 w 620"/>
              <a:gd name="T97" fmla="*/ 2147483646 h 804"/>
              <a:gd name="T98" fmla="*/ 2147483646 w 620"/>
              <a:gd name="T99" fmla="*/ 2147483646 h 804"/>
              <a:gd name="T100" fmla="*/ 2147483646 w 620"/>
              <a:gd name="T101" fmla="*/ 2147483646 h 804"/>
              <a:gd name="T102" fmla="*/ 2147483646 w 620"/>
              <a:gd name="T103" fmla="*/ 2147483646 h 804"/>
              <a:gd name="T104" fmla="*/ 2147483646 w 620"/>
              <a:gd name="T105" fmla="*/ 2147483646 h 804"/>
              <a:gd name="T106" fmla="*/ 2147483646 w 620"/>
              <a:gd name="T107" fmla="*/ 2147483646 h 804"/>
              <a:gd name="T108" fmla="*/ 2147483646 w 620"/>
              <a:gd name="T109" fmla="*/ 2147483646 h 804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</a:gdLst>
            <a:ahLst/>
            <a:cxnLst>
              <a:cxn ang="T110">
                <a:pos x="T0" y="T1"/>
              </a:cxn>
              <a:cxn ang="T111">
                <a:pos x="T2" y="T3"/>
              </a:cxn>
              <a:cxn ang="T112">
                <a:pos x="T4" y="T5"/>
              </a:cxn>
              <a:cxn ang="T113">
                <a:pos x="T6" y="T7"/>
              </a:cxn>
              <a:cxn ang="T114">
                <a:pos x="T8" y="T9"/>
              </a:cxn>
              <a:cxn ang="T115">
                <a:pos x="T10" y="T11"/>
              </a:cxn>
              <a:cxn ang="T116">
                <a:pos x="T12" y="T13"/>
              </a:cxn>
              <a:cxn ang="T117">
                <a:pos x="T14" y="T15"/>
              </a:cxn>
              <a:cxn ang="T118">
                <a:pos x="T16" y="T17"/>
              </a:cxn>
              <a:cxn ang="T119">
                <a:pos x="T18" y="T19"/>
              </a:cxn>
              <a:cxn ang="T120">
                <a:pos x="T20" y="T21"/>
              </a:cxn>
              <a:cxn ang="T121">
                <a:pos x="T22" y="T23"/>
              </a:cxn>
              <a:cxn ang="T122">
                <a:pos x="T24" y="T25"/>
              </a:cxn>
              <a:cxn ang="T123">
                <a:pos x="T26" y="T27"/>
              </a:cxn>
              <a:cxn ang="T124">
                <a:pos x="T28" y="T29"/>
              </a:cxn>
              <a:cxn ang="T125">
                <a:pos x="T30" y="T31"/>
              </a:cxn>
              <a:cxn ang="T126">
                <a:pos x="T32" y="T33"/>
              </a:cxn>
              <a:cxn ang="T127">
                <a:pos x="T34" y="T35"/>
              </a:cxn>
              <a:cxn ang="T128">
                <a:pos x="T36" y="T37"/>
              </a:cxn>
              <a:cxn ang="T129">
                <a:pos x="T38" y="T39"/>
              </a:cxn>
              <a:cxn ang="T130">
                <a:pos x="T40" y="T41"/>
              </a:cxn>
              <a:cxn ang="T131">
                <a:pos x="T42" y="T43"/>
              </a:cxn>
              <a:cxn ang="T132">
                <a:pos x="T44" y="T45"/>
              </a:cxn>
              <a:cxn ang="T133">
                <a:pos x="T46" y="T47"/>
              </a:cxn>
              <a:cxn ang="T134">
                <a:pos x="T48" y="T49"/>
              </a:cxn>
              <a:cxn ang="T135">
                <a:pos x="T50" y="T51"/>
              </a:cxn>
              <a:cxn ang="T136">
                <a:pos x="T52" y="T53"/>
              </a:cxn>
              <a:cxn ang="T137">
                <a:pos x="T54" y="T55"/>
              </a:cxn>
              <a:cxn ang="T138">
                <a:pos x="T56" y="T57"/>
              </a:cxn>
              <a:cxn ang="T139">
                <a:pos x="T58" y="T59"/>
              </a:cxn>
              <a:cxn ang="T140">
                <a:pos x="T60" y="T61"/>
              </a:cxn>
              <a:cxn ang="T141">
                <a:pos x="T62" y="T63"/>
              </a:cxn>
              <a:cxn ang="T142">
                <a:pos x="T64" y="T65"/>
              </a:cxn>
              <a:cxn ang="T143">
                <a:pos x="T66" y="T67"/>
              </a:cxn>
              <a:cxn ang="T144">
                <a:pos x="T68" y="T69"/>
              </a:cxn>
              <a:cxn ang="T145">
                <a:pos x="T70" y="T71"/>
              </a:cxn>
              <a:cxn ang="T146">
                <a:pos x="T72" y="T73"/>
              </a:cxn>
              <a:cxn ang="T147">
                <a:pos x="T74" y="T75"/>
              </a:cxn>
              <a:cxn ang="T148">
                <a:pos x="T76" y="T77"/>
              </a:cxn>
              <a:cxn ang="T149">
                <a:pos x="T78" y="T79"/>
              </a:cxn>
              <a:cxn ang="T150">
                <a:pos x="T80" y="T81"/>
              </a:cxn>
              <a:cxn ang="T151">
                <a:pos x="T82" y="T83"/>
              </a:cxn>
              <a:cxn ang="T152">
                <a:pos x="T84" y="T85"/>
              </a:cxn>
              <a:cxn ang="T153">
                <a:pos x="T86" y="T87"/>
              </a:cxn>
              <a:cxn ang="T154">
                <a:pos x="T88" y="T89"/>
              </a:cxn>
              <a:cxn ang="T155">
                <a:pos x="T90" y="T91"/>
              </a:cxn>
              <a:cxn ang="T156">
                <a:pos x="T92" y="T93"/>
              </a:cxn>
              <a:cxn ang="T157">
                <a:pos x="T94" y="T95"/>
              </a:cxn>
              <a:cxn ang="T158">
                <a:pos x="T96" y="T97"/>
              </a:cxn>
              <a:cxn ang="T159">
                <a:pos x="T98" y="T99"/>
              </a:cxn>
              <a:cxn ang="T160">
                <a:pos x="T100" y="T101"/>
              </a:cxn>
              <a:cxn ang="T161">
                <a:pos x="T102" y="T103"/>
              </a:cxn>
              <a:cxn ang="T162">
                <a:pos x="T104" y="T105"/>
              </a:cxn>
              <a:cxn ang="T163">
                <a:pos x="T106" y="T107"/>
              </a:cxn>
              <a:cxn ang="T164">
                <a:pos x="T108" y="T109"/>
              </a:cxn>
            </a:cxnLst>
            <a:rect l="0" t="0" r="r" b="b"/>
            <a:pathLst>
              <a:path w="620" h="804">
                <a:moveTo>
                  <a:pt x="603" y="243"/>
                </a:moveTo>
                <a:lnTo>
                  <a:pt x="591" y="272"/>
                </a:lnTo>
                <a:lnTo>
                  <a:pt x="570" y="271"/>
                </a:lnTo>
                <a:lnTo>
                  <a:pt x="501" y="311"/>
                </a:lnTo>
                <a:lnTo>
                  <a:pt x="482" y="344"/>
                </a:lnTo>
                <a:lnTo>
                  <a:pt x="479" y="376"/>
                </a:lnTo>
                <a:lnTo>
                  <a:pt x="467" y="388"/>
                </a:lnTo>
                <a:lnTo>
                  <a:pt x="471" y="394"/>
                </a:lnTo>
                <a:lnTo>
                  <a:pt x="477" y="392"/>
                </a:lnTo>
                <a:lnTo>
                  <a:pt x="504" y="353"/>
                </a:lnTo>
                <a:lnTo>
                  <a:pt x="523" y="338"/>
                </a:lnTo>
                <a:lnTo>
                  <a:pt x="548" y="328"/>
                </a:lnTo>
                <a:lnTo>
                  <a:pt x="568" y="331"/>
                </a:lnTo>
                <a:lnTo>
                  <a:pt x="571" y="340"/>
                </a:lnTo>
                <a:lnTo>
                  <a:pt x="562" y="341"/>
                </a:lnTo>
                <a:lnTo>
                  <a:pt x="558" y="350"/>
                </a:lnTo>
                <a:lnTo>
                  <a:pt x="544" y="348"/>
                </a:lnTo>
                <a:lnTo>
                  <a:pt x="506" y="383"/>
                </a:lnTo>
                <a:lnTo>
                  <a:pt x="505" y="388"/>
                </a:lnTo>
                <a:lnTo>
                  <a:pt x="517" y="392"/>
                </a:lnTo>
                <a:lnTo>
                  <a:pt x="537" y="363"/>
                </a:lnTo>
                <a:lnTo>
                  <a:pt x="554" y="369"/>
                </a:lnTo>
                <a:lnTo>
                  <a:pt x="543" y="371"/>
                </a:lnTo>
                <a:lnTo>
                  <a:pt x="547" y="394"/>
                </a:lnTo>
                <a:lnTo>
                  <a:pt x="508" y="462"/>
                </a:lnTo>
                <a:lnTo>
                  <a:pt x="502" y="506"/>
                </a:lnTo>
                <a:lnTo>
                  <a:pt x="490" y="520"/>
                </a:lnTo>
                <a:lnTo>
                  <a:pt x="514" y="539"/>
                </a:lnTo>
                <a:lnTo>
                  <a:pt x="514" y="527"/>
                </a:lnTo>
                <a:lnTo>
                  <a:pt x="527" y="517"/>
                </a:lnTo>
                <a:lnTo>
                  <a:pt x="561" y="510"/>
                </a:lnTo>
                <a:lnTo>
                  <a:pt x="589" y="538"/>
                </a:lnTo>
                <a:lnTo>
                  <a:pt x="592" y="545"/>
                </a:lnTo>
                <a:lnTo>
                  <a:pt x="594" y="565"/>
                </a:lnTo>
                <a:lnTo>
                  <a:pt x="608" y="589"/>
                </a:lnTo>
                <a:lnTo>
                  <a:pt x="588" y="601"/>
                </a:lnTo>
                <a:lnTo>
                  <a:pt x="574" y="625"/>
                </a:lnTo>
                <a:lnTo>
                  <a:pt x="553" y="637"/>
                </a:lnTo>
                <a:lnTo>
                  <a:pt x="523" y="672"/>
                </a:lnTo>
                <a:lnTo>
                  <a:pt x="493" y="719"/>
                </a:lnTo>
                <a:lnTo>
                  <a:pt x="484" y="719"/>
                </a:lnTo>
                <a:lnTo>
                  <a:pt x="463" y="693"/>
                </a:lnTo>
                <a:lnTo>
                  <a:pt x="431" y="711"/>
                </a:lnTo>
                <a:lnTo>
                  <a:pt x="398" y="750"/>
                </a:lnTo>
                <a:lnTo>
                  <a:pt x="393" y="759"/>
                </a:lnTo>
                <a:lnTo>
                  <a:pt x="397" y="777"/>
                </a:lnTo>
                <a:lnTo>
                  <a:pt x="390" y="789"/>
                </a:lnTo>
                <a:lnTo>
                  <a:pt x="348" y="803"/>
                </a:lnTo>
                <a:lnTo>
                  <a:pt x="328" y="794"/>
                </a:lnTo>
                <a:lnTo>
                  <a:pt x="322" y="804"/>
                </a:lnTo>
                <a:lnTo>
                  <a:pt x="305" y="803"/>
                </a:lnTo>
                <a:lnTo>
                  <a:pt x="310" y="789"/>
                </a:lnTo>
                <a:lnTo>
                  <a:pt x="308" y="744"/>
                </a:lnTo>
                <a:lnTo>
                  <a:pt x="316" y="737"/>
                </a:lnTo>
                <a:lnTo>
                  <a:pt x="337" y="748"/>
                </a:lnTo>
                <a:lnTo>
                  <a:pt x="347" y="746"/>
                </a:lnTo>
                <a:lnTo>
                  <a:pt x="347" y="708"/>
                </a:lnTo>
                <a:lnTo>
                  <a:pt x="328" y="719"/>
                </a:lnTo>
                <a:lnTo>
                  <a:pt x="318" y="709"/>
                </a:lnTo>
                <a:lnTo>
                  <a:pt x="308" y="723"/>
                </a:lnTo>
                <a:lnTo>
                  <a:pt x="292" y="711"/>
                </a:lnTo>
                <a:lnTo>
                  <a:pt x="274" y="709"/>
                </a:lnTo>
                <a:lnTo>
                  <a:pt x="264" y="729"/>
                </a:lnTo>
                <a:lnTo>
                  <a:pt x="218" y="728"/>
                </a:lnTo>
                <a:lnTo>
                  <a:pt x="219" y="710"/>
                </a:lnTo>
                <a:lnTo>
                  <a:pt x="213" y="695"/>
                </a:lnTo>
                <a:lnTo>
                  <a:pt x="206" y="694"/>
                </a:lnTo>
                <a:lnTo>
                  <a:pt x="207" y="671"/>
                </a:lnTo>
                <a:lnTo>
                  <a:pt x="192" y="633"/>
                </a:lnTo>
                <a:lnTo>
                  <a:pt x="170" y="614"/>
                </a:lnTo>
                <a:lnTo>
                  <a:pt x="153" y="587"/>
                </a:lnTo>
                <a:lnTo>
                  <a:pt x="141" y="584"/>
                </a:lnTo>
                <a:lnTo>
                  <a:pt x="129" y="562"/>
                </a:lnTo>
                <a:lnTo>
                  <a:pt x="104" y="563"/>
                </a:lnTo>
                <a:lnTo>
                  <a:pt x="96" y="566"/>
                </a:lnTo>
                <a:lnTo>
                  <a:pt x="74" y="549"/>
                </a:lnTo>
                <a:lnTo>
                  <a:pt x="43" y="544"/>
                </a:lnTo>
                <a:lnTo>
                  <a:pt x="0" y="504"/>
                </a:lnTo>
                <a:lnTo>
                  <a:pt x="0" y="491"/>
                </a:lnTo>
                <a:lnTo>
                  <a:pt x="28" y="461"/>
                </a:lnTo>
                <a:lnTo>
                  <a:pt x="26" y="439"/>
                </a:lnTo>
                <a:lnTo>
                  <a:pt x="41" y="423"/>
                </a:lnTo>
                <a:lnTo>
                  <a:pt x="41" y="400"/>
                </a:lnTo>
                <a:lnTo>
                  <a:pt x="62" y="364"/>
                </a:lnTo>
                <a:lnTo>
                  <a:pt x="78" y="349"/>
                </a:lnTo>
                <a:lnTo>
                  <a:pt x="52" y="325"/>
                </a:lnTo>
                <a:lnTo>
                  <a:pt x="51" y="300"/>
                </a:lnTo>
                <a:lnTo>
                  <a:pt x="31" y="296"/>
                </a:lnTo>
                <a:lnTo>
                  <a:pt x="32" y="287"/>
                </a:lnTo>
                <a:lnTo>
                  <a:pt x="57" y="270"/>
                </a:lnTo>
                <a:lnTo>
                  <a:pt x="62" y="271"/>
                </a:lnTo>
                <a:lnTo>
                  <a:pt x="60" y="282"/>
                </a:lnTo>
                <a:lnTo>
                  <a:pt x="66" y="286"/>
                </a:lnTo>
                <a:lnTo>
                  <a:pt x="83" y="279"/>
                </a:lnTo>
                <a:lnTo>
                  <a:pt x="92" y="284"/>
                </a:lnTo>
                <a:lnTo>
                  <a:pt x="109" y="272"/>
                </a:lnTo>
                <a:lnTo>
                  <a:pt x="115" y="233"/>
                </a:lnTo>
                <a:lnTo>
                  <a:pt x="108" y="231"/>
                </a:lnTo>
                <a:lnTo>
                  <a:pt x="109" y="219"/>
                </a:lnTo>
                <a:lnTo>
                  <a:pt x="96" y="204"/>
                </a:lnTo>
                <a:lnTo>
                  <a:pt x="111" y="207"/>
                </a:lnTo>
                <a:lnTo>
                  <a:pt x="105" y="211"/>
                </a:lnTo>
                <a:lnTo>
                  <a:pt x="117" y="220"/>
                </a:lnTo>
                <a:lnTo>
                  <a:pt x="121" y="208"/>
                </a:lnTo>
                <a:lnTo>
                  <a:pt x="132" y="217"/>
                </a:lnTo>
                <a:lnTo>
                  <a:pt x="144" y="193"/>
                </a:lnTo>
                <a:lnTo>
                  <a:pt x="153" y="203"/>
                </a:lnTo>
                <a:lnTo>
                  <a:pt x="168" y="190"/>
                </a:lnTo>
                <a:lnTo>
                  <a:pt x="179" y="214"/>
                </a:lnTo>
                <a:lnTo>
                  <a:pt x="192" y="208"/>
                </a:lnTo>
                <a:lnTo>
                  <a:pt x="206" y="170"/>
                </a:lnTo>
                <a:lnTo>
                  <a:pt x="235" y="162"/>
                </a:lnTo>
                <a:lnTo>
                  <a:pt x="232" y="153"/>
                </a:lnTo>
                <a:lnTo>
                  <a:pt x="212" y="164"/>
                </a:lnTo>
                <a:lnTo>
                  <a:pt x="208" y="158"/>
                </a:lnTo>
                <a:lnTo>
                  <a:pt x="213" y="152"/>
                </a:lnTo>
                <a:lnTo>
                  <a:pt x="234" y="149"/>
                </a:lnTo>
                <a:lnTo>
                  <a:pt x="240" y="133"/>
                </a:lnTo>
                <a:lnTo>
                  <a:pt x="234" y="137"/>
                </a:lnTo>
                <a:lnTo>
                  <a:pt x="229" y="132"/>
                </a:lnTo>
                <a:lnTo>
                  <a:pt x="233" y="123"/>
                </a:lnTo>
                <a:lnTo>
                  <a:pt x="239" y="127"/>
                </a:lnTo>
                <a:lnTo>
                  <a:pt x="237" y="120"/>
                </a:lnTo>
                <a:lnTo>
                  <a:pt x="244" y="138"/>
                </a:lnTo>
                <a:lnTo>
                  <a:pt x="246" y="133"/>
                </a:lnTo>
                <a:lnTo>
                  <a:pt x="260" y="140"/>
                </a:lnTo>
                <a:lnTo>
                  <a:pt x="253" y="151"/>
                </a:lnTo>
                <a:lnTo>
                  <a:pt x="257" y="147"/>
                </a:lnTo>
                <a:lnTo>
                  <a:pt x="260" y="156"/>
                </a:lnTo>
                <a:lnTo>
                  <a:pt x="264" y="142"/>
                </a:lnTo>
                <a:lnTo>
                  <a:pt x="287" y="152"/>
                </a:lnTo>
                <a:lnTo>
                  <a:pt x="290" y="159"/>
                </a:lnTo>
                <a:lnTo>
                  <a:pt x="307" y="152"/>
                </a:lnTo>
                <a:lnTo>
                  <a:pt x="313" y="155"/>
                </a:lnTo>
                <a:lnTo>
                  <a:pt x="311" y="148"/>
                </a:lnTo>
                <a:lnTo>
                  <a:pt x="317" y="149"/>
                </a:lnTo>
                <a:lnTo>
                  <a:pt x="304" y="137"/>
                </a:lnTo>
                <a:lnTo>
                  <a:pt x="317" y="126"/>
                </a:lnTo>
                <a:lnTo>
                  <a:pt x="323" y="153"/>
                </a:lnTo>
                <a:lnTo>
                  <a:pt x="323" y="141"/>
                </a:lnTo>
                <a:lnTo>
                  <a:pt x="330" y="145"/>
                </a:lnTo>
                <a:lnTo>
                  <a:pt x="328" y="137"/>
                </a:lnTo>
                <a:lnTo>
                  <a:pt x="334" y="139"/>
                </a:lnTo>
                <a:lnTo>
                  <a:pt x="325" y="125"/>
                </a:lnTo>
                <a:lnTo>
                  <a:pt x="340" y="141"/>
                </a:lnTo>
                <a:lnTo>
                  <a:pt x="345" y="139"/>
                </a:lnTo>
                <a:lnTo>
                  <a:pt x="328" y="118"/>
                </a:lnTo>
                <a:lnTo>
                  <a:pt x="345" y="101"/>
                </a:lnTo>
                <a:lnTo>
                  <a:pt x="336" y="116"/>
                </a:lnTo>
                <a:lnTo>
                  <a:pt x="345" y="114"/>
                </a:lnTo>
                <a:lnTo>
                  <a:pt x="351" y="98"/>
                </a:lnTo>
                <a:lnTo>
                  <a:pt x="359" y="100"/>
                </a:lnTo>
                <a:lnTo>
                  <a:pt x="356" y="117"/>
                </a:lnTo>
                <a:lnTo>
                  <a:pt x="370" y="111"/>
                </a:lnTo>
                <a:lnTo>
                  <a:pt x="373" y="99"/>
                </a:lnTo>
                <a:lnTo>
                  <a:pt x="388" y="87"/>
                </a:lnTo>
                <a:lnTo>
                  <a:pt x="386" y="64"/>
                </a:lnTo>
                <a:lnTo>
                  <a:pt x="392" y="65"/>
                </a:lnTo>
                <a:lnTo>
                  <a:pt x="392" y="57"/>
                </a:lnTo>
                <a:lnTo>
                  <a:pt x="405" y="55"/>
                </a:lnTo>
                <a:lnTo>
                  <a:pt x="408" y="63"/>
                </a:lnTo>
                <a:lnTo>
                  <a:pt x="422" y="57"/>
                </a:lnTo>
                <a:lnTo>
                  <a:pt x="433" y="71"/>
                </a:lnTo>
                <a:lnTo>
                  <a:pt x="427" y="55"/>
                </a:lnTo>
                <a:lnTo>
                  <a:pt x="443" y="45"/>
                </a:lnTo>
                <a:lnTo>
                  <a:pt x="463" y="79"/>
                </a:lnTo>
                <a:lnTo>
                  <a:pt x="472" y="80"/>
                </a:lnTo>
                <a:lnTo>
                  <a:pt x="495" y="33"/>
                </a:lnTo>
                <a:lnTo>
                  <a:pt x="488" y="33"/>
                </a:lnTo>
                <a:lnTo>
                  <a:pt x="489" y="15"/>
                </a:lnTo>
                <a:lnTo>
                  <a:pt x="497" y="21"/>
                </a:lnTo>
                <a:lnTo>
                  <a:pt x="495" y="13"/>
                </a:lnTo>
                <a:lnTo>
                  <a:pt x="524" y="0"/>
                </a:lnTo>
                <a:lnTo>
                  <a:pt x="534" y="16"/>
                </a:lnTo>
                <a:lnTo>
                  <a:pt x="542" y="68"/>
                </a:lnTo>
                <a:lnTo>
                  <a:pt x="551" y="98"/>
                </a:lnTo>
                <a:lnTo>
                  <a:pt x="566" y="122"/>
                </a:lnTo>
                <a:lnTo>
                  <a:pt x="563" y="148"/>
                </a:lnTo>
                <a:lnTo>
                  <a:pt x="576" y="182"/>
                </a:lnTo>
                <a:lnTo>
                  <a:pt x="592" y="211"/>
                </a:lnTo>
                <a:lnTo>
                  <a:pt x="613" y="209"/>
                </a:lnTo>
                <a:lnTo>
                  <a:pt x="620" y="214"/>
                </a:lnTo>
                <a:lnTo>
                  <a:pt x="618" y="231"/>
                </a:lnTo>
                <a:lnTo>
                  <a:pt x="603" y="243"/>
                </a:lnTo>
                <a:close/>
                <a:moveTo>
                  <a:pt x="223" y="96"/>
                </a:moveTo>
                <a:lnTo>
                  <a:pt x="214" y="108"/>
                </a:lnTo>
                <a:lnTo>
                  <a:pt x="213" y="101"/>
                </a:lnTo>
                <a:lnTo>
                  <a:pt x="204" y="99"/>
                </a:lnTo>
                <a:lnTo>
                  <a:pt x="203" y="90"/>
                </a:lnTo>
                <a:lnTo>
                  <a:pt x="198" y="95"/>
                </a:lnTo>
                <a:lnTo>
                  <a:pt x="192" y="89"/>
                </a:lnTo>
                <a:lnTo>
                  <a:pt x="188" y="95"/>
                </a:lnTo>
                <a:lnTo>
                  <a:pt x="181" y="92"/>
                </a:lnTo>
                <a:lnTo>
                  <a:pt x="162" y="105"/>
                </a:lnTo>
                <a:lnTo>
                  <a:pt x="153" y="136"/>
                </a:lnTo>
                <a:lnTo>
                  <a:pt x="156" y="101"/>
                </a:lnTo>
                <a:lnTo>
                  <a:pt x="220" y="69"/>
                </a:lnTo>
                <a:lnTo>
                  <a:pt x="221" y="68"/>
                </a:lnTo>
                <a:lnTo>
                  <a:pt x="226" y="70"/>
                </a:lnTo>
                <a:lnTo>
                  <a:pt x="224" y="84"/>
                </a:lnTo>
                <a:lnTo>
                  <a:pt x="231" y="93"/>
                </a:lnTo>
                <a:lnTo>
                  <a:pt x="235" y="90"/>
                </a:lnTo>
                <a:lnTo>
                  <a:pt x="239" y="101"/>
                </a:lnTo>
                <a:lnTo>
                  <a:pt x="223" y="96"/>
                </a:lnTo>
                <a:close/>
                <a:moveTo>
                  <a:pt x="34" y="261"/>
                </a:moveTo>
                <a:lnTo>
                  <a:pt x="40" y="266"/>
                </a:lnTo>
                <a:lnTo>
                  <a:pt x="34" y="270"/>
                </a:lnTo>
                <a:lnTo>
                  <a:pt x="19" y="257"/>
                </a:lnTo>
                <a:lnTo>
                  <a:pt x="38" y="257"/>
                </a:lnTo>
                <a:lnTo>
                  <a:pt x="45" y="262"/>
                </a:lnTo>
                <a:lnTo>
                  <a:pt x="34" y="261"/>
                </a:lnTo>
                <a:close/>
                <a:moveTo>
                  <a:pt x="59" y="258"/>
                </a:moveTo>
                <a:lnTo>
                  <a:pt x="64" y="268"/>
                </a:lnTo>
                <a:lnTo>
                  <a:pt x="43" y="270"/>
                </a:lnTo>
                <a:lnTo>
                  <a:pt x="48" y="260"/>
                </a:lnTo>
                <a:lnTo>
                  <a:pt x="57" y="259"/>
                </a:lnTo>
                <a:lnTo>
                  <a:pt x="59" y="258"/>
                </a:lnTo>
                <a:close/>
                <a:moveTo>
                  <a:pt x="227" y="112"/>
                </a:moveTo>
                <a:lnTo>
                  <a:pt x="233" y="119"/>
                </a:lnTo>
                <a:lnTo>
                  <a:pt x="227" y="131"/>
                </a:lnTo>
                <a:lnTo>
                  <a:pt x="221" y="125"/>
                </a:lnTo>
                <a:lnTo>
                  <a:pt x="225" y="114"/>
                </a:lnTo>
                <a:lnTo>
                  <a:pt x="227" y="112"/>
                </a:lnTo>
                <a:close/>
                <a:moveTo>
                  <a:pt x="65" y="251"/>
                </a:moveTo>
                <a:lnTo>
                  <a:pt x="68" y="262"/>
                </a:lnTo>
                <a:lnTo>
                  <a:pt x="50" y="249"/>
                </a:lnTo>
                <a:lnTo>
                  <a:pt x="53" y="248"/>
                </a:lnTo>
                <a:lnTo>
                  <a:pt x="65" y="251"/>
                </a:lnTo>
                <a:close/>
                <a:moveTo>
                  <a:pt x="138" y="185"/>
                </a:moveTo>
                <a:lnTo>
                  <a:pt x="140" y="196"/>
                </a:lnTo>
                <a:lnTo>
                  <a:pt x="128" y="189"/>
                </a:lnTo>
                <a:lnTo>
                  <a:pt x="131" y="185"/>
                </a:lnTo>
                <a:lnTo>
                  <a:pt x="137" y="185"/>
                </a:lnTo>
                <a:lnTo>
                  <a:pt x="138" y="185"/>
                </a:lnTo>
                <a:close/>
                <a:moveTo>
                  <a:pt x="102" y="228"/>
                </a:moveTo>
                <a:lnTo>
                  <a:pt x="108" y="236"/>
                </a:lnTo>
                <a:lnTo>
                  <a:pt x="100" y="240"/>
                </a:lnTo>
                <a:lnTo>
                  <a:pt x="96" y="237"/>
                </a:lnTo>
                <a:lnTo>
                  <a:pt x="102" y="229"/>
                </a:lnTo>
                <a:lnTo>
                  <a:pt x="102" y="228"/>
                </a:lnTo>
                <a:close/>
                <a:moveTo>
                  <a:pt x="154" y="168"/>
                </a:moveTo>
                <a:lnTo>
                  <a:pt x="161" y="182"/>
                </a:lnTo>
                <a:lnTo>
                  <a:pt x="152" y="175"/>
                </a:lnTo>
                <a:lnTo>
                  <a:pt x="153" y="169"/>
                </a:lnTo>
                <a:lnTo>
                  <a:pt x="154" y="168"/>
                </a:lnTo>
                <a:close/>
                <a:moveTo>
                  <a:pt x="238" y="112"/>
                </a:moveTo>
                <a:lnTo>
                  <a:pt x="234" y="115"/>
                </a:lnTo>
                <a:lnTo>
                  <a:pt x="231" y="108"/>
                </a:lnTo>
                <a:lnTo>
                  <a:pt x="234" y="105"/>
                </a:lnTo>
                <a:lnTo>
                  <a:pt x="238" y="112"/>
                </a:lnTo>
                <a:close/>
                <a:moveTo>
                  <a:pt x="223" y="111"/>
                </a:moveTo>
                <a:lnTo>
                  <a:pt x="215" y="118"/>
                </a:lnTo>
                <a:lnTo>
                  <a:pt x="214" y="111"/>
                </a:lnTo>
                <a:lnTo>
                  <a:pt x="223" y="111"/>
                </a:lnTo>
                <a:close/>
                <a:moveTo>
                  <a:pt x="99" y="217"/>
                </a:moveTo>
                <a:lnTo>
                  <a:pt x="103" y="223"/>
                </a:lnTo>
                <a:lnTo>
                  <a:pt x="95" y="219"/>
                </a:lnTo>
                <a:lnTo>
                  <a:pt x="99" y="217"/>
                </a:lnTo>
                <a:close/>
                <a:moveTo>
                  <a:pt x="151" y="178"/>
                </a:moveTo>
                <a:lnTo>
                  <a:pt x="155" y="184"/>
                </a:lnTo>
                <a:lnTo>
                  <a:pt x="150" y="184"/>
                </a:lnTo>
                <a:lnTo>
                  <a:pt x="151" y="178"/>
                </a:lnTo>
                <a:close/>
                <a:moveTo>
                  <a:pt x="10" y="253"/>
                </a:moveTo>
                <a:lnTo>
                  <a:pt x="15" y="260"/>
                </a:lnTo>
                <a:lnTo>
                  <a:pt x="8" y="255"/>
                </a:lnTo>
                <a:lnTo>
                  <a:pt x="10" y="253"/>
                </a:lnTo>
                <a:close/>
                <a:moveTo>
                  <a:pt x="105" y="240"/>
                </a:moveTo>
                <a:lnTo>
                  <a:pt x="106" y="245"/>
                </a:lnTo>
                <a:lnTo>
                  <a:pt x="104" y="241"/>
                </a:lnTo>
                <a:lnTo>
                  <a:pt x="105" y="240"/>
                </a:lnTo>
                <a:close/>
                <a:moveTo>
                  <a:pt x="125" y="194"/>
                </a:moveTo>
                <a:lnTo>
                  <a:pt x="124" y="200"/>
                </a:lnTo>
                <a:lnTo>
                  <a:pt x="124" y="195"/>
                </a:lnTo>
                <a:lnTo>
                  <a:pt x="125" y="194"/>
                </a:lnTo>
                <a:close/>
                <a:moveTo>
                  <a:pt x="160" y="185"/>
                </a:moveTo>
                <a:lnTo>
                  <a:pt x="162" y="190"/>
                </a:lnTo>
                <a:lnTo>
                  <a:pt x="159" y="187"/>
                </a:lnTo>
                <a:lnTo>
                  <a:pt x="160" y="185"/>
                </a:lnTo>
                <a:close/>
              </a:path>
            </a:pathLst>
          </a:custGeom>
          <a:solidFill>
            <a:srgbClr val="B1813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  <xdr:txBody>
          <a:bodyPr wrap="square"/>
          <a:lstStyle>
            <a:defPPr>
              <a:defRPr lang="es-E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lvl5pPr>
            <a:lvl6pPr marL="22860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lvl6pPr>
            <a:lvl7pPr marL="27432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lvl7pPr>
            <a:lvl8pPr marL="32004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lvl8pPr>
            <a:lvl9pPr marL="36576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lvl9pPr>
          </a:lstStyle>
          <a:p>
            <a:endParaRPr lang="es-ES"/>
          </a:p>
        </xdr:txBody>
      </xdr:sp>
      <xdr:sp macro="" textlink="">
        <xdr:nvSpPr>
          <xdr:cNvPr id="25" name="Freeform 39">
            <a:extLst>
              <a:ext uri="{FF2B5EF4-FFF2-40B4-BE49-F238E27FC236}">
                <a16:creationId xmlns:a16="http://schemas.microsoft.com/office/drawing/2014/main" id="{09C0C9C7-9A8B-4E41-ADD3-FBC664C0E1C5}"/>
              </a:ext>
            </a:extLst>
          </xdr:cNvPr>
          <xdr:cNvSpPr>
            <a:spLocks noEditPoints="1"/>
          </xdr:cNvSpPr>
        </xdr:nvSpPr>
        <xdr:spPr bwMode="auto">
          <a:xfrm>
            <a:off x="3824287" y="1754188"/>
            <a:ext cx="984250" cy="1276350"/>
          </a:xfrm>
          <a:custGeom>
            <a:avLst/>
            <a:gdLst>
              <a:gd name="T0" fmla="*/ 2147483646 w 620"/>
              <a:gd name="T1" fmla="*/ 2147483646 h 804"/>
              <a:gd name="T2" fmla="*/ 2147483646 w 620"/>
              <a:gd name="T3" fmla="*/ 2147483646 h 804"/>
              <a:gd name="T4" fmla="*/ 2147483646 w 620"/>
              <a:gd name="T5" fmla="*/ 2147483646 h 804"/>
              <a:gd name="T6" fmla="*/ 2147483646 w 620"/>
              <a:gd name="T7" fmla="*/ 2147483646 h 804"/>
              <a:gd name="T8" fmla="*/ 2147483646 w 620"/>
              <a:gd name="T9" fmla="*/ 2147483646 h 804"/>
              <a:gd name="T10" fmla="*/ 2147483646 w 620"/>
              <a:gd name="T11" fmla="*/ 2147483646 h 804"/>
              <a:gd name="T12" fmla="*/ 2147483646 w 620"/>
              <a:gd name="T13" fmla="*/ 2147483646 h 804"/>
              <a:gd name="T14" fmla="*/ 2147483646 w 620"/>
              <a:gd name="T15" fmla="*/ 2147483646 h 804"/>
              <a:gd name="T16" fmla="*/ 2147483646 w 620"/>
              <a:gd name="T17" fmla="*/ 2147483646 h 804"/>
              <a:gd name="T18" fmla="*/ 2147483646 w 620"/>
              <a:gd name="T19" fmla="*/ 2147483646 h 804"/>
              <a:gd name="T20" fmla="*/ 2147483646 w 620"/>
              <a:gd name="T21" fmla="*/ 2147483646 h 804"/>
              <a:gd name="T22" fmla="*/ 2147483646 w 620"/>
              <a:gd name="T23" fmla="*/ 2147483646 h 804"/>
              <a:gd name="T24" fmla="*/ 2147483646 w 620"/>
              <a:gd name="T25" fmla="*/ 2147483646 h 804"/>
              <a:gd name="T26" fmla="*/ 2147483646 w 620"/>
              <a:gd name="T27" fmla="*/ 2147483646 h 804"/>
              <a:gd name="T28" fmla="*/ 2147483646 w 620"/>
              <a:gd name="T29" fmla="*/ 2147483646 h 804"/>
              <a:gd name="T30" fmla="*/ 2147483646 w 620"/>
              <a:gd name="T31" fmla="*/ 2147483646 h 804"/>
              <a:gd name="T32" fmla="*/ 2147483646 w 620"/>
              <a:gd name="T33" fmla="*/ 2147483646 h 804"/>
              <a:gd name="T34" fmla="*/ 2147483646 w 620"/>
              <a:gd name="T35" fmla="*/ 2147483646 h 804"/>
              <a:gd name="T36" fmla="*/ 2147483646 w 620"/>
              <a:gd name="T37" fmla="*/ 2147483646 h 804"/>
              <a:gd name="T38" fmla="*/ 2147483646 w 620"/>
              <a:gd name="T39" fmla="*/ 2147483646 h 804"/>
              <a:gd name="T40" fmla="*/ 2147483646 w 620"/>
              <a:gd name="T41" fmla="*/ 2147483646 h 804"/>
              <a:gd name="T42" fmla="*/ 2147483646 w 620"/>
              <a:gd name="T43" fmla="*/ 2147483646 h 804"/>
              <a:gd name="T44" fmla="*/ 2147483646 w 620"/>
              <a:gd name="T45" fmla="*/ 2147483646 h 804"/>
              <a:gd name="T46" fmla="*/ 2147483646 w 620"/>
              <a:gd name="T47" fmla="*/ 2147483646 h 804"/>
              <a:gd name="T48" fmla="*/ 2147483646 w 620"/>
              <a:gd name="T49" fmla="*/ 2147483646 h 804"/>
              <a:gd name="T50" fmla="*/ 2147483646 w 620"/>
              <a:gd name="T51" fmla="*/ 2147483646 h 804"/>
              <a:gd name="T52" fmla="*/ 2147483646 w 620"/>
              <a:gd name="T53" fmla="*/ 2147483646 h 804"/>
              <a:gd name="T54" fmla="*/ 2147483646 w 620"/>
              <a:gd name="T55" fmla="*/ 2147483646 h 804"/>
              <a:gd name="T56" fmla="*/ 2147483646 w 620"/>
              <a:gd name="T57" fmla="*/ 2147483646 h 804"/>
              <a:gd name="T58" fmla="*/ 2147483646 w 620"/>
              <a:gd name="T59" fmla="*/ 2147483646 h 804"/>
              <a:gd name="T60" fmla="*/ 2147483646 w 620"/>
              <a:gd name="T61" fmla="*/ 2147483646 h 804"/>
              <a:gd name="T62" fmla="*/ 2147483646 w 620"/>
              <a:gd name="T63" fmla="*/ 2147483646 h 804"/>
              <a:gd name="T64" fmla="*/ 2147483646 w 620"/>
              <a:gd name="T65" fmla="*/ 2147483646 h 804"/>
              <a:gd name="T66" fmla="*/ 2147483646 w 620"/>
              <a:gd name="T67" fmla="*/ 2147483646 h 804"/>
              <a:gd name="T68" fmla="*/ 2147483646 w 620"/>
              <a:gd name="T69" fmla="*/ 2147483646 h 804"/>
              <a:gd name="T70" fmla="*/ 2147483646 w 620"/>
              <a:gd name="T71" fmla="*/ 2147483646 h 804"/>
              <a:gd name="T72" fmla="*/ 2147483646 w 620"/>
              <a:gd name="T73" fmla="*/ 2147483646 h 804"/>
              <a:gd name="T74" fmla="*/ 2147483646 w 620"/>
              <a:gd name="T75" fmla="*/ 2147483646 h 804"/>
              <a:gd name="T76" fmla="*/ 2147483646 w 620"/>
              <a:gd name="T77" fmla="*/ 2147483646 h 804"/>
              <a:gd name="T78" fmla="*/ 2147483646 w 620"/>
              <a:gd name="T79" fmla="*/ 2147483646 h 804"/>
              <a:gd name="T80" fmla="*/ 2147483646 w 620"/>
              <a:gd name="T81" fmla="*/ 2147483646 h 804"/>
              <a:gd name="T82" fmla="*/ 2147483646 w 620"/>
              <a:gd name="T83" fmla="*/ 2147483646 h 804"/>
              <a:gd name="T84" fmla="*/ 2147483646 w 620"/>
              <a:gd name="T85" fmla="*/ 2147483646 h 804"/>
              <a:gd name="T86" fmla="*/ 2147483646 w 620"/>
              <a:gd name="T87" fmla="*/ 2147483646 h 804"/>
              <a:gd name="T88" fmla="*/ 2147483646 w 620"/>
              <a:gd name="T89" fmla="*/ 2147483646 h 804"/>
              <a:gd name="T90" fmla="*/ 2147483646 w 620"/>
              <a:gd name="T91" fmla="*/ 2147483646 h 804"/>
              <a:gd name="T92" fmla="*/ 2147483646 w 620"/>
              <a:gd name="T93" fmla="*/ 2147483646 h 804"/>
              <a:gd name="T94" fmla="*/ 2147483646 w 620"/>
              <a:gd name="T95" fmla="*/ 2147483646 h 804"/>
              <a:gd name="T96" fmla="*/ 2147483646 w 620"/>
              <a:gd name="T97" fmla="*/ 2147483646 h 804"/>
              <a:gd name="T98" fmla="*/ 2147483646 w 620"/>
              <a:gd name="T99" fmla="*/ 2147483646 h 804"/>
              <a:gd name="T100" fmla="*/ 2147483646 w 620"/>
              <a:gd name="T101" fmla="*/ 2147483646 h 804"/>
              <a:gd name="T102" fmla="*/ 2147483646 w 620"/>
              <a:gd name="T103" fmla="*/ 2147483646 h 804"/>
              <a:gd name="T104" fmla="*/ 2147483646 w 620"/>
              <a:gd name="T105" fmla="*/ 2147483646 h 804"/>
              <a:gd name="T106" fmla="*/ 2147483646 w 620"/>
              <a:gd name="T107" fmla="*/ 2147483646 h 804"/>
              <a:gd name="T108" fmla="*/ 2147483646 w 620"/>
              <a:gd name="T109" fmla="*/ 2147483646 h 804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</a:gdLst>
            <a:ahLst/>
            <a:cxnLst>
              <a:cxn ang="T110">
                <a:pos x="T0" y="T1"/>
              </a:cxn>
              <a:cxn ang="T111">
                <a:pos x="T2" y="T3"/>
              </a:cxn>
              <a:cxn ang="T112">
                <a:pos x="T4" y="T5"/>
              </a:cxn>
              <a:cxn ang="T113">
                <a:pos x="T6" y="T7"/>
              </a:cxn>
              <a:cxn ang="T114">
                <a:pos x="T8" y="T9"/>
              </a:cxn>
              <a:cxn ang="T115">
                <a:pos x="T10" y="T11"/>
              </a:cxn>
              <a:cxn ang="T116">
                <a:pos x="T12" y="T13"/>
              </a:cxn>
              <a:cxn ang="T117">
                <a:pos x="T14" y="T15"/>
              </a:cxn>
              <a:cxn ang="T118">
                <a:pos x="T16" y="T17"/>
              </a:cxn>
              <a:cxn ang="T119">
                <a:pos x="T18" y="T19"/>
              </a:cxn>
              <a:cxn ang="T120">
                <a:pos x="T20" y="T21"/>
              </a:cxn>
              <a:cxn ang="T121">
                <a:pos x="T22" y="T23"/>
              </a:cxn>
              <a:cxn ang="T122">
                <a:pos x="T24" y="T25"/>
              </a:cxn>
              <a:cxn ang="T123">
                <a:pos x="T26" y="T27"/>
              </a:cxn>
              <a:cxn ang="T124">
                <a:pos x="T28" y="T29"/>
              </a:cxn>
              <a:cxn ang="T125">
                <a:pos x="T30" y="T31"/>
              </a:cxn>
              <a:cxn ang="T126">
                <a:pos x="T32" y="T33"/>
              </a:cxn>
              <a:cxn ang="T127">
                <a:pos x="T34" y="T35"/>
              </a:cxn>
              <a:cxn ang="T128">
                <a:pos x="T36" y="T37"/>
              </a:cxn>
              <a:cxn ang="T129">
                <a:pos x="T38" y="T39"/>
              </a:cxn>
              <a:cxn ang="T130">
                <a:pos x="T40" y="T41"/>
              </a:cxn>
              <a:cxn ang="T131">
                <a:pos x="T42" y="T43"/>
              </a:cxn>
              <a:cxn ang="T132">
                <a:pos x="T44" y="T45"/>
              </a:cxn>
              <a:cxn ang="T133">
                <a:pos x="T46" y="T47"/>
              </a:cxn>
              <a:cxn ang="T134">
                <a:pos x="T48" y="T49"/>
              </a:cxn>
              <a:cxn ang="T135">
                <a:pos x="T50" y="T51"/>
              </a:cxn>
              <a:cxn ang="T136">
                <a:pos x="T52" y="T53"/>
              </a:cxn>
              <a:cxn ang="T137">
                <a:pos x="T54" y="T55"/>
              </a:cxn>
              <a:cxn ang="T138">
                <a:pos x="T56" y="T57"/>
              </a:cxn>
              <a:cxn ang="T139">
                <a:pos x="T58" y="T59"/>
              </a:cxn>
              <a:cxn ang="T140">
                <a:pos x="T60" y="T61"/>
              </a:cxn>
              <a:cxn ang="T141">
                <a:pos x="T62" y="T63"/>
              </a:cxn>
              <a:cxn ang="T142">
                <a:pos x="T64" y="T65"/>
              </a:cxn>
              <a:cxn ang="T143">
                <a:pos x="T66" y="T67"/>
              </a:cxn>
              <a:cxn ang="T144">
                <a:pos x="T68" y="T69"/>
              </a:cxn>
              <a:cxn ang="T145">
                <a:pos x="T70" y="T71"/>
              </a:cxn>
              <a:cxn ang="T146">
                <a:pos x="T72" y="T73"/>
              </a:cxn>
              <a:cxn ang="T147">
                <a:pos x="T74" y="T75"/>
              </a:cxn>
              <a:cxn ang="T148">
                <a:pos x="T76" y="T77"/>
              </a:cxn>
              <a:cxn ang="T149">
                <a:pos x="T78" y="T79"/>
              </a:cxn>
              <a:cxn ang="T150">
                <a:pos x="T80" y="T81"/>
              </a:cxn>
              <a:cxn ang="T151">
                <a:pos x="T82" y="T83"/>
              </a:cxn>
              <a:cxn ang="T152">
                <a:pos x="T84" y="T85"/>
              </a:cxn>
              <a:cxn ang="T153">
                <a:pos x="T86" y="T87"/>
              </a:cxn>
              <a:cxn ang="T154">
                <a:pos x="T88" y="T89"/>
              </a:cxn>
              <a:cxn ang="T155">
                <a:pos x="T90" y="T91"/>
              </a:cxn>
              <a:cxn ang="T156">
                <a:pos x="T92" y="T93"/>
              </a:cxn>
              <a:cxn ang="T157">
                <a:pos x="T94" y="T95"/>
              </a:cxn>
              <a:cxn ang="T158">
                <a:pos x="T96" y="T97"/>
              </a:cxn>
              <a:cxn ang="T159">
                <a:pos x="T98" y="T99"/>
              </a:cxn>
              <a:cxn ang="T160">
                <a:pos x="T100" y="T101"/>
              </a:cxn>
              <a:cxn ang="T161">
                <a:pos x="T102" y="T103"/>
              </a:cxn>
              <a:cxn ang="T162">
                <a:pos x="T104" y="T105"/>
              </a:cxn>
              <a:cxn ang="T163">
                <a:pos x="T106" y="T107"/>
              </a:cxn>
              <a:cxn ang="T164">
                <a:pos x="T108" y="T109"/>
              </a:cxn>
            </a:cxnLst>
            <a:rect l="0" t="0" r="r" b="b"/>
            <a:pathLst>
              <a:path w="620" h="804">
                <a:moveTo>
                  <a:pt x="603" y="243"/>
                </a:moveTo>
                <a:lnTo>
                  <a:pt x="591" y="272"/>
                </a:lnTo>
                <a:lnTo>
                  <a:pt x="570" y="271"/>
                </a:lnTo>
                <a:lnTo>
                  <a:pt x="501" y="311"/>
                </a:lnTo>
                <a:lnTo>
                  <a:pt x="482" y="344"/>
                </a:lnTo>
                <a:lnTo>
                  <a:pt x="479" y="376"/>
                </a:lnTo>
                <a:lnTo>
                  <a:pt x="467" y="388"/>
                </a:lnTo>
                <a:lnTo>
                  <a:pt x="471" y="394"/>
                </a:lnTo>
                <a:lnTo>
                  <a:pt x="477" y="392"/>
                </a:lnTo>
                <a:lnTo>
                  <a:pt x="504" y="353"/>
                </a:lnTo>
                <a:lnTo>
                  <a:pt x="523" y="338"/>
                </a:lnTo>
                <a:lnTo>
                  <a:pt x="548" y="328"/>
                </a:lnTo>
                <a:lnTo>
                  <a:pt x="568" y="331"/>
                </a:lnTo>
                <a:lnTo>
                  <a:pt x="571" y="340"/>
                </a:lnTo>
                <a:lnTo>
                  <a:pt x="562" y="341"/>
                </a:lnTo>
                <a:lnTo>
                  <a:pt x="558" y="350"/>
                </a:lnTo>
                <a:lnTo>
                  <a:pt x="544" y="348"/>
                </a:lnTo>
                <a:lnTo>
                  <a:pt x="506" y="383"/>
                </a:lnTo>
                <a:lnTo>
                  <a:pt x="505" y="388"/>
                </a:lnTo>
                <a:lnTo>
                  <a:pt x="517" y="392"/>
                </a:lnTo>
                <a:lnTo>
                  <a:pt x="537" y="363"/>
                </a:lnTo>
                <a:lnTo>
                  <a:pt x="554" y="369"/>
                </a:lnTo>
                <a:lnTo>
                  <a:pt x="543" y="371"/>
                </a:lnTo>
                <a:lnTo>
                  <a:pt x="547" y="394"/>
                </a:lnTo>
                <a:lnTo>
                  <a:pt x="508" y="462"/>
                </a:lnTo>
                <a:lnTo>
                  <a:pt x="502" y="506"/>
                </a:lnTo>
                <a:lnTo>
                  <a:pt x="490" y="520"/>
                </a:lnTo>
                <a:lnTo>
                  <a:pt x="514" y="539"/>
                </a:lnTo>
                <a:lnTo>
                  <a:pt x="514" y="527"/>
                </a:lnTo>
                <a:lnTo>
                  <a:pt x="527" y="517"/>
                </a:lnTo>
                <a:lnTo>
                  <a:pt x="561" y="510"/>
                </a:lnTo>
                <a:lnTo>
                  <a:pt x="589" y="538"/>
                </a:lnTo>
                <a:lnTo>
                  <a:pt x="592" y="545"/>
                </a:lnTo>
                <a:lnTo>
                  <a:pt x="594" y="565"/>
                </a:lnTo>
                <a:lnTo>
                  <a:pt x="608" y="589"/>
                </a:lnTo>
                <a:lnTo>
                  <a:pt x="588" y="601"/>
                </a:lnTo>
                <a:lnTo>
                  <a:pt x="574" y="625"/>
                </a:lnTo>
                <a:lnTo>
                  <a:pt x="553" y="637"/>
                </a:lnTo>
                <a:lnTo>
                  <a:pt x="523" y="672"/>
                </a:lnTo>
                <a:lnTo>
                  <a:pt x="493" y="719"/>
                </a:lnTo>
                <a:lnTo>
                  <a:pt x="484" y="719"/>
                </a:lnTo>
                <a:lnTo>
                  <a:pt x="463" y="693"/>
                </a:lnTo>
                <a:lnTo>
                  <a:pt x="431" y="711"/>
                </a:lnTo>
                <a:lnTo>
                  <a:pt x="398" y="750"/>
                </a:lnTo>
                <a:lnTo>
                  <a:pt x="393" y="759"/>
                </a:lnTo>
                <a:lnTo>
                  <a:pt x="397" y="777"/>
                </a:lnTo>
                <a:lnTo>
                  <a:pt x="390" y="789"/>
                </a:lnTo>
                <a:lnTo>
                  <a:pt x="348" y="803"/>
                </a:lnTo>
                <a:lnTo>
                  <a:pt x="328" y="794"/>
                </a:lnTo>
                <a:lnTo>
                  <a:pt x="322" y="804"/>
                </a:lnTo>
                <a:lnTo>
                  <a:pt x="305" y="803"/>
                </a:lnTo>
                <a:lnTo>
                  <a:pt x="310" y="789"/>
                </a:lnTo>
                <a:lnTo>
                  <a:pt x="308" y="744"/>
                </a:lnTo>
                <a:lnTo>
                  <a:pt x="316" y="737"/>
                </a:lnTo>
                <a:lnTo>
                  <a:pt x="337" y="748"/>
                </a:lnTo>
                <a:lnTo>
                  <a:pt x="347" y="746"/>
                </a:lnTo>
                <a:lnTo>
                  <a:pt x="347" y="708"/>
                </a:lnTo>
                <a:lnTo>
                  <a:pt x="328" y="719"/>
                </a:lnTo>
                <a:lnTo>
                  <a:pt x="318" y="709"/>
                </a:lnTo>
                <a:lnTo>
                  <a:pt x="308" y="723"/>
                </a:lnTo>
                <a:lnTo>
                  <a:pt x="292" y="711"/>
                </a:lnTo>
                <a:lnTo>
                  <a:pt x="274" y="709"/>
                </a:lnTo>
                <a:lnTo>
                  <a:pt x="264" y="729"/>
                </a:lnTo>
                <a:lnTo>
                  <a:pt x="218" y="728"/>
                </a:lnTo>
                <a:lnTo>
                  <a:pt x="219" y="710"/>
                </a:lnTo>
                <a:lnTo>
                  <a:pt x="213" y="695"/>
                </a:lnTo>
                <a:lnTo>
                  <a:pt x="206" y="694"/>
                </a:lnTo>
                <a:lnTo>
                  <a:pt x="207" y="671"/>
                </a:lnTo>
                <a:lnTo>
                  <a:pt x="192" y="633"/>
                </a:lnTo>
                <a:lnTo>
                  <a:pt x="170" y="614"/>
                </a:lnTo>
                <a:lnTo>
                  <a:pt x="153" y="587"/>
                </a:lnTo>
                <a:lnTo>
                  <a:pt x="141" y="584"/>
                </a:lnTo>
                <a:lnTo>
                  <a:pt x="129" y="562"/>
                </a:lnTo>
                <a:lnTo>
                  <a:pt x="104" y="563"/>
                </a:lnTo>
                <a:lnTo>
                  <a:pt x="96" y="566"/>
                </a:lnTo>
                <a:lnTo>
                  <a:pt x="74" y="549"/>
                </a:lnTo>
                <a:lnTo>
                  <a:pt x="43" y="544"/>
                </a:lnTo>
                <a:lnTo>
                  <a:pt x="0" y="504"/>
                </a:lnTo>
                <a:lnTo>
                  <a:pt x="0" y="491"/>
                </a:lnTo>
                <a:lnTo>
                  <a:pt x="28" y="461"/>
                </a:lnTo>
                <a:lnTo>
                  <a:pt x="26" y="439"/>
                </a:lnTo>
                <a:lnTo>
                  <a:pt x="41" y="423"/>
                </a:lnTo>
                <a:lnTo>
                  <a:pt x="41" y="400"/>
                </a:lnTo>
                <a:lnTo>
                  <a:pt x="62" y="364"/>
                </a:lnTo>
                <a:lnTo>
                  <a:pt x="78" y="349"/>
                </a:lnTo>
                <a:lnTo>
                  <a:pt x="52" y="325"/>
                </a:lnTo>
                <a:lnTo>
                  <a:pt x="51" y="300"/>
                </a:lnTo>
                <a:lnTo>
                  <a:pt x="31" y="296"/>
                </a:lnTo>
                <a:lnTo>
                  <a:pt x="32" y="287"/>
                </a:lnTo>
                <a:lnTo>
                  <a:pt x="57" y="270"/>
                </a:lnTo>
                <a:lnTo>
                  <a:pt x="62" y="271"/>
                </a:lnTo>
                <a:lnTo>
                  <a:pt x="60" y="282"/>
                </a:lnTo>
                <a:lnTo>
                  <a:pt x="66" y="286"/>
                </a:lnTo>
                <a:lnTo>
                  <a:pt x="83" y="279"/>
                </a:lnTo>
                <a:lnTo>
                  <a:pt x="92" y="284"/>
                </a:lnTo>
                <a:lnTo>
                  <a:pt x="109" y="272"/>
                </a:lnTo>
                <a:lnTo>
                  <a:pt x="115" y="233"/>
                </a:lnTo>
                <a:lnTo>
                  <a:pt x="108" y="231"/>
                </a:lnTo>
                <a:lnTo>
                  <a:pt x="109" y="219"/>
                </a:lnTo>
                <a:lnTo>
                  <a:pt x="96" y="204"/>
                </a:lnTo>
                <a:lnTo>
                  <a:pt x="111" y="207"/>
                </a:lnTo>
                <a:lnTo>
                  <a:pt x="105" y="211"/>
                </a:lnTo>
                <a:lnTo>
                  <a:pt x="117" y="220"/>
                </a:lnTo>
                <a:lnTo>
                  <a:pt x="121" y="208"/>
                </a:lnTo>
                <a:lnTo>
                  <a:pt x="132" y="217"/>
                </a:lnTo>
                <a:lnTo>
                  <a:pt x="144" y="193"/>
                </a:lnTo>
                <a:lnTo>
                  <a:pt x="153" y="203"/>
                </a:lnTo>
                <a:lnTo>
                  <a:pt x="168" y="190"/>
                </a:lnTo>
                <a:lnTo>
                  <a:pt x="179" y="214"/>
                </a:lnTo>
                <a:lnTo>
                  <a:pt x="192" y="208"/>
                </a:lnTo>
                <a:lnTo>
                  <a:pt x="206" y="170"/>
                </a:lnTo>
                <a:lnTo>
                  <a:pt x="235" y="162"/>
                </a:lnTo>
                <a:lnTo>
                  <a:pt x="232" y="153"/>
                </a:lnTo>
                <a:lnTo>
                  <a:pt x="212" y="164"/>
                </a:lnTo>
                <a:lnTo>
                  <a:pt x="208" y="158"/>
                </a:lnTo>
                <a:lnTo>
                  <a:pt x="213" y="152"/>
                </a:lnTo>
                <a:lnTo>
                  <a:pt x="234" y="149"/>
                </a:lnTo>
                <a:lnTo>
                  <a:pt x="240" y="133"/>
                </a:lnTo>
                <a:lnTo>
                  <a:pt x="234" y="137"/>
                </a:lnTo>
                <a:lnTo>
                  <a:pt x="229" y="132"/>
                </a:lnTo>
                <a:lnTo>
                  <a:pt x="233" y="123"/>
                </a:lnTo>
                <a:lnTo>
                  <a:pt x="239" y="127"/>
                </a:lnTo>
                <a:lnTo>
                  <a:pt x="237" y="120"/>
                </a:lnTo>
                <a:lnTo>
                  <a:pt x="244" y="138"/>
                </a:lnTo>
                <a:lnTo>
                  <a:pt x="246" y="133"/>
                </a:lnTo>
                <a:lnTo>
                  <a:pt x="260" y="140"/>
                </a:lnTo>
                <a:lnTo>
                  <a:pt x="253" y="151"/>
                </a:lnTo>
                <a:lnTo>
                  <a:pt x="257" y="147"/>
                </a:lnTo>
                <a:lnTo>
                  <a:pt x="260" y="156"/>
                </a:lnTo>
                <a:lnTo>
                  <a:pt x="264" y="142"/>
                </a:lnTo>
                <a:lnTo>
                  <a:pt x="287" y="152"/>
                </a:lnTo>
                <a:lnTo>
                  <a:pt x="290" y="159"/>
                </a:lnTo>
                <a:lnTo>
                  <a:pt x="307" y="152"/>
                </a:lnTo>
                <a:lnTo>
                  <a:pt x="313" y="155"/>
                </a:lnTo>
                <a:lnTo>
                  <a:pt x="311" y="148"/>
                </a:lnTo>
                <a:lnTo>
                  <a:pt x="317" y="149"/>
                </a:lnTo>
                <a:lnTo>
                  <a:pt x="304" y="137"/>
                </a:lnTo>
                <a:lnTo>
                  <a:pt x="317" y="126"/>
                </a:lnTo>
                <a:lnTo>
                  <a:pt x="323" y="153"/>
                </a:lnTo>
                <a:lnTo>
                  <a:pt x="323" y="141"/>
                </a:lnTo>
                <a:lnTo>
                  <a:pt x="330" y="145"/>
                </a:lnTo>
                <a:lnTo>
                  <a:pt x="328" y="137"/>
                </a:lnTo>
                <a:lnTo>
                  <a:pt x="334" y="139"/>
                </a:lnTo>
                <a:lnTo>
                  <a:pt x="325" y="125"/>
                </a:lnTo>
                <a:lnTo>
                  <a:pt x="340" y="141"/>
                </a:lnTo>
                <a:lnTo>
                  <a:pt x="345" y="139"/>
                </a:lnTo>
                <a:lnTo>
                  <a:pt x="328" y="118"/>
                </a:lnTo>
                <a:lnTo>
                  <a:pt x="345" y="101"/>
                </a:lnTo>
                <a:lnTo>
                  <a:pt x="336" y="116"/>
                </a:lnTo>
                <a:lnTo>
                  <a:pt x="345" y="114"/>
                </a:lnTo>
                <a:lnTo>
                  <a:pt x="351" y="98"/>
                </a:lnTo>
                <a:lnTo>
                  <a:pt x="359" y="100"/>
                </a:lnTo>
                <a:lnTo>
                  <a:pt x="356" y="117"/>
                </a:lnTo>
                <a:lnTo>
                  <a:pt x="370" y="111"/>
                </a:lnTo>
                <a:lnTo>
                  <a:pt x="373" y="99"/>
                </a:lnTo>
                <a:lnTo>
                  <a:pt x="388" y="87"/>
                </a:lnTo>
                <a:lnTo>
                  <a:pt x="386" y="64"/>
                </a:lnTo>
                <a:lnTo>
                  <a:pt x="392" y="65"/>
                </a:lnTo>
                <a:lnTo>
                  <a:pt x="392" y="57"/>
                </a:lnTo>
                <a:lnTo>
                  <a:pt x="405" y="55"/>
                </a:lnTo>
                <a:lnTo>
                  <a:pt x="408" y="63"/>
                </a:lnTo>
                <a:lnTo>
                  <a:pt x="422" y="57"/>
                </a:lnTo>
                <a:lnTo>
                  <a:pt x="433" y="71"/>
                </a:lnTo>
                <a:lnTo>
                  <a:pt x="427" y="55"/>
                </a:lnTo>
                <a:lnTo>
                  <a:pt x="443" y="45"/>
                </a:lnTo>
                <a:lnTo>
                  <a:pt x="463" y="79"/>
                </a:lnTo>
                <a:lnTo>
                  <a:pt x="472" y="80"/>
                </a:lnTo>
                <a:lnTo>
                  <a:pt x="495" y="33"/>
                </a:lnTo>
                <a:lnTo>
                  <a:pt x="488" y="33"/>
                </a:lnTo>
                <a:lnTo>
                  <a:pt x="489" y="15"/>
                </a:lnTo>
                <a:lnTo>
                  <a:pt x="497" y="21"/>
                </a:lnTo>
                <a:lnTo>
                  <a:pt x="495" y="13"/>
                </a:lnTo>
                <a:lnTo>
                  <a:pt x="524" y="0"/>
                </a:lnTo>
                <a:lnTo>
                  <a:pt x="534" y="16"/>
                </a:lnTo>
                <a:lnTo>
                  <a:pt x="542" y="68"/>
                </a:lnTo>
                <a:lnTo>
                  <a:pt x="551" y="98"/>
                </a:lnTo>
                <a:lnTo>
                  <a:pt x="566" y="122"/>
                </a:lnTo>
                <a:lnTo>
                  <a:pt x="563" y="148"/>
                </a:lnTo>
                <a:lnTo>
                  <a:pt x="576" y="182"/>
                </a:lnTo>
                <a:lnTo>
                  <a:pt x="592" y="211"/>
                </a:lnTo>
                <a:lnTo>
                  <a:pt x="613" y="209"/>
                </a:lnTo>
                <a:lnTo>
                  <a:pt x="620" y="214"/>
                </a:lnTo>
                <a:lnTo>
                  <a:pt x="618" y="231"/>
                </a:lnTo>
                <a:lnTo>
                  <a:pt x="603" y="243"/>
                </a:lnTo>
                <a:close/>
                <a:moveTo>
                  <a:pt x="223" y="96"/>
                </a:moveTo>
                <a:lnTo>
                  <a:pt x="214" y="108"/>
                </a:lnTo>
                <a:lnTo>
                  <a:pt x="213" y="101"/>
                </a:lnTo>
                <a:lnTo>
                  <a:pt x="204" y="99"/>
                </a:lnTo>
                <a:lnTo>
                  <a:pt x="203" y="90"/>
                </a:lnTo>
                <a:lnTo>
                  <a:pt x="198" y="95"/>
                </a:lnTo>
                <a:lnTo>
                  <a:pt x="192" y="89"/>
                </a:lnTo>
                <a:lnTo>
                  <a:pt x="188" y="95"/>
                </a:lnTo>
                <a:lnTo>
                  <a:pt x="181" y="92"/>
                </a:lnTo>
                <a:lnTo>
                  <a:pt x="162" y="105"/>
                </a:lnTo>
                <a:lnTo>
                  <a:pt x="153" y="136"/>
                </a:lnTo>
                <a:lnTo>
                  <a:pt x="156" y="101"/>
                </a:lnTo>
                <a:lnTo>
                  <a:pt x="220" y="69"/>
                </a:lnTo>
                <a:lnTo>
                  <a:pt x="221" y="68"/>
                </a:lnTo>
                <a:lnTo>
                  <a:pt x="226" y="70"/>
                </a:lnTo>
                <a:lnTo>
                  <a:pt x="224" y="84"/>
                </a:lnTo>
                <a:lnTo>
                  <a:pt x="231" y="93"/>
                </a:lnTo>
                <a:lnTo>
                  <a:pt x="235" y="90"/>
                </a:lnTo>
                <a:lnTo>
                  <a:pt x="239" y="101"/>
                </a:lnTo>
                <a:lnTo>
                  <a:pt x="223" y="96"/>
                </a:lnTo>
                <a:close/>
                <a:moveTo>
                  <a:pt x="34" y="261"/>
                </a:moveTo>
                <a:lnTo>
                  <a:pt x="40" y="266"/>
                </a:lnTo>
                <a:lnTo>
                  <a:pt x="34" y="270"/>
                </a:lnTo>
                <a:lnTo>
                  <a:pt x="19" y="257"/>
                </a:lnTo>
                <a:lnTo>
                  <a:pt x="38" y="257"/>
                </a:lnTo>
                <a:lnTo>
                  <a:pt x="45" y="262"/>
                </a:lnTo>
                <a:lnTo>
                  <a:pt x="34" y="261"/>
                </a:lnTo>
                <a:close/>
                <a:moveTo>
                  <a:pt x="59" y="258"/>
                </a:moveTo>
                <a:lnTo>
                  <a:pt x="64" y="268"/>
                </a:lnTo>
                <a:lnTo>
                  <a:pt x="43" y="270"/>
                </a:lnTo>
                <a:lnTo>
                  <a:pt x="48" y="260"/>
                </a:lnTo>
                <a:lnTo>
                  <a:pt x="57" y="259"/>
                </a:lnTo>
                <a:lnTo>
                  <a:pt x="59" y="258"/>
                </a:lnTo>
                <a:close/>
                <a:moveTo>
                  <a:pt x="227" y="112"/>
                </a:moveTo>
                <a:lnTo>
                  <a:pt x="233" y="119"/>
                </a:lnTo>
                <a:lnTo>
                  <a:pt x="227" y="131"/>
                </a:lnTo>
                <a:lnTo>
                  <a:pt x="221" y="125"/>
                </a:lnTo>
                <a:lnTo>
                  <a:pt x="225" y="114"/>
                </a:lnTo>
                <a:lnTo>
                  <a:pt x="227" y="112"/>
                </a:lnTo>
                <a:close/>
                <a:moveTo>
                  <a:pt x="65" y="251"/>
                </a:moveTo>
                <a:lnTo>
                  <a:pt x="68" y="262"/>
                </a:lnTo>
                <a:lnTo>
                  <a:pt x="50" y="249"/>
                </a:lnTo>
                <a:lnTo>
                  <a:pt x="53" y="248"/>
                </a:lnTo>
                <a:lnTo>
                  <a:pt x="65" y="251"/>
                </a:lnTo>
                <a:close/>
                <a:moveTo>
                  <a:pt x="138" y="185"/>
                </a:moveTo>
                <a:lnTo>
                  <a:pt x="140" y="196"/>
                </a:lnTo>
                <a:lnTo>
                  <a:pt x="128" y="189"/>
                </a:lnTo>
                <a:lnTo>
                  <a:pt x="131" y="185"/>
                </a:lnTo>
                <a:lnTo>
                  <a:pt x="137" y="185"/>
                </a:lnTo>
                <a:lnTo>
                  <a:pt x="138" y="185"/>
                </a:lnTo>
                <a:close/>
                <a:moveTo>
                  <a:pt x="102" y="228"/>
                </a:moveTo>
                <a:lnTo>
                  <a:pt x="108" y="236"/>
                </a:lnTo>
                <a:lnTo>
                  <a:pt x="100" y="240"/>
                </a:lnTo>
                <a:lnTo>
                  <a:pt x="96" y="237"/>
                </a:lnTo>
                <a:lnTo>
                  <a:pt x="102" y="229"/>
                </a:lnTo>
                <a:lnTo>
                  <a:pt x="102" y="228"/>
                </a:lnTo>
                <a:close/>
                <a:moveTo>
                  <a:pt x="154" y="168"/>
                </a:moveTo>
                <a:lnTo>
                  <a:pt x="161" y="182"/>
                </a:lnTo>
                <a:lnTo>
                  <a:pt x="152" y="175"/>
                </a:lnTo>
                <a:lnTo>
                  <a:pt x="153" y="169"/>
                </a:lnTo>
                <a:lnTo>
                  <a:pt x="154" y="168"/>
                </a:lnTo>
                <a:close/>
                <a:moveTo>
                  <a:pt x="238" y="112"/>
                </a:moveTo>
                <a:lnTo>
                  <a:pt x="234" y="115"/>
                </a:lnTo>
                <a:lnTo>
                  <a:pt x="231" y="108"/>
                </a:lnTo>
                <a:lnTo>
                  <a:pt x="234" y="105"/>
                </a:lnTo>
                <a:lnTo>
                  <a:pt x="238" y="112"/>
                </a:lnTo>
                <a:close/>
                <a:moveTo>
                  <a:pt x="223" y="111"/>
                </a:moveTo>
                <a:lnTo>
                  <a:pt x="215" y="118"/>
                </a:lnTo>
                <a:lnTo>
                  <a:pt x="214" y="111"/>
                </a:lnTo>
                <a:lnTo>
                  <a:pt x="223" y="111"/>
                </a:lnTo>
                <a:close/>
                <a:moveTo>
                  <a:pt x="99" y="217"/>
                </a:moveTo>
                <a:lnTo>
                  <a:pt x="103" y="223"/>
                </a:lnTo>
                <a:lnTo>
                  <a:pt x="95" y="219"/>
                </a:lnTo>
                <a:lnTo>
                  <a:pt x="99" y="217"/>
                </a:lnTo>
                <a:close/>
                <a:moveTo>
                  <a:pt x="151" y="178"/>
                </a:moveTo>
                <a:lnTo>
                  <a:pt x="155" y="184"/>
                </a:lnTo>
                <a:lnTo>
                  <a:pt x="150" y="184"/>
                </a:lnTo>
                <a:lnTo>
                  <a:pt x="151" y="178"/>
                </a:lnTo>
                <a:close/>
                <a:moveTo>
                  <a:pt x="10" y="253"/>
                </a:moveTo>
                <a:lnTo>
                  <a:pt x="15" y="260"/>
                </a:lnTo>
                <a:lnTo>
                  <a:pt x="8" y="255"/>
                </a:lnTo>
                <a:lnTo>
                  <a:pt x="10" y="253"/>
                </a:lnTo>
                <a:close/>
                <a:moveTo>
                  <a:pt x="105" y="240"/>
                </a:moveTo>
                <a:lnTo>
                  <a:pt x="106" y="245"/>
                </a:lnTo>
                <a:lnTo>
                  <a:pt x="104" y="241"/>
                </a:lnTo>
                <a:lnTo>
                  <a:pt x="105" y="240"/>
                </a:lnTo>
                <a:close/>
                <a:moveTo>
                  <a:pt x="125" y="194"/>
                </a:moveTo>
                <a:lnTo>
                  <a:pt x="124" y="200"/>
                </a:lnTo>
                <a:lnTo>
                  <a:pt x="124" y="195"/>
                </a:lnTo>
                <a:lnTo>
                  <a:pt x="125" y="194"/>
                </a:lnTo>
                <a:close/>
                <a:moveTo>
                  <a:pt x="160" y="185"/>
                </a:moveTo>
                <a:lnTo>
                  <a:pt x="162" y="190"/>
                </a:lnTo>
                <a:lnTo>
                  <a:pt x="159" y="187"/>
                </a:lnTo>
                <a:lnTo>
                  <a:pt x="160" y="185"/>
                </a:lnTo>
                <a:close/>
              </a:path>
            </a:pathLst>
          </a:custGeom>
          <a:noFill/>
          <a:ln w="5" cap="flat">
            <a:solidFill>
              <a:srgbClr val="000000"/>
            </a:solidFill>
            <a:prstDash val="solid"/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  <xdr:txBody>
          <a:bodyPr wrap="square"/>
          <a:lstStyle>
            <a:defPPr>
              <a:defRPr lang="es-E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lvl5pPr>
            <a:lvl6pPr marL="22860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lvl6pPr>
            <a:lvl7pPr marL="27432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lvl7pPr>
            <a:lvl8pPr marL="32004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lvl8pPr>
            <a:lvl9pPr marL="36576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lvl9pPr>
          </a:lstStyle>
          <a:p>
            <a:endParaRPr lang="es-ES"/>
          </a:p>
        </xdr:txBody>
      </xdr:sp>
      <xdr:sp macro="" textlink="">
        <xdr:nvSpPr>
          <xdr:cNvPr id="26" name="Freeform 40">
            <a:extLst>
              <a:ext uri="{FF2B5EF4-FFF2-40B4-BE49-F238E27FC236}">
                <a16:creationId xmlns:a16="http://schemas.microsoft.com/office/drawing/2014/main" id="{EFD6EF79-CA1C-4AFF-A31C-139A9D288ABC}"/>
              </a:ext>
            </a:extLst>
          </xdr:cNvPr>
          <xdr:cNvSpPr>
            <a:spLocks noEditPoints="1"/>
          </xdr:cNvSpPr>
        </xdr:nvSpPr>
        <xdr:spPr bwMode="auto">
          <a:xfrm>
            <a:off x="2898775" y="2216150"/>
            <a:ext cx="1090612" cy="1462088"/>
          </a:xfrm>
          <a:custGeom>
            <a:avLst/>
            <a:gdLst>
              <a:gd name="T0" fmla="*/ 2147483646 w 687"/>
              <a:gd name="T1" fmla="*/ 2147483646 h 922"/>
              <a:gd name="T2" fmla="*/ 2147483646 w 687"/>
              <a:gd name="T3" fmla="*/ 2147483646 h 922"/>
              <a:gd name="T4" fmla="*/ 2147483646 w 687"/>
              <a:gd name="T5" fmla="*/ 2147483646 h 922"/>
              <a:gd name="T6" fmla="*/ 2147483646 w 687"/>
              <a:gd name="T7" fmla="*/ 2147483646 h 922"/>
              <a:gd name="T8" fmla="*/ 2147483646 w 687"/>
              <a:gd name="T9" fmla="*/ 2147483646 h 922"/>
              <a:gd name="T10" fmla="*/ 2147483646 w 687"/>
              <a:gd name="T11" fmla="*/ 2147483646 h 922"/>
              <a:gd name="T12" fmla="*/ 2147483646 w 687"/>
              <a:gd name="T13" fmla="*/ 2147483646 h 922"/>
              <a:gd name="T14" fmla="*/ 2147483646 w 687"/>
              <a:gd name="T15" fmla="*/ 2147483646 h 922"/>
              <a:gd name="T16" fmla="*/ 2147483646 w 687"/>
              <a:gd name="T17" fmla="*/ 2147483646 h 922"/>
              <a:gd name="T18" fmla="*/ 2147483646 w 687"/>
              <a:gd name="T19" fmla="*/ 2147483646 h 922"/>
              <a:gd name="T20" fmla="*/ 2147483646 w 687"/>
              <a:gd name="T21" fmla="*/ 2147483646 h 922"/>
              <a:gd name="T22" fmla="*/ 2147483646 w 687"/>
              <a:gd name="T23" fmla="*/ 2147483646 h 922"/>
              <a:gd name="T24" fmla="*/ 2147483646 w 687"/>
              <a:gd name="T25" fmla="*/ 2147483646 h 922"/>
              <a:gd name="T26" fmla="*/ 2147483646 w 687"/>
              <a:gd name="T27" fmla="*/ 2147483646 h 922"/>
              <a:gd name="T28" fmla="*/ 2147483646 w 687"/>
              <a:gd name="T29" fmla="*/ 2147483646 h 922"/>
              <a:gd name="T30" fmla="*/ 2147483646 w 687"/>
              <a:gd name="T31" fmla="*/ 2147483646 h 922"/>
              <a:gd name="T32" fmla="*/ 2147483646 w 687"/>
              <a:gd name="T33" fmla="*/ 2147483646 h 922"/>
              <a:gd name="T34" fmla="*/ 2147483646 w 687"/>
              <a:gd name="T35" fmla="*/ 2147483646 h 922"/>
              <a:gd name="T36" fmla="*/ 2147483646 w 687"/>
              <a:gd name="T37" fmla="*/ 2147483646 h 922"/>
              <a:gd name="T38" fmla="*/ 2147483646 w 687"/>
              <a:gd name="T39" fmla="*/ 2147483646 h 922"/>
              <a:gd name="T40" fmla="*/ 2147483646 w 687"/>
              <a:gd name="T41" fmla="*/ 2147483646 h 922"/>
              <a:gd name="T42" fmla="*/ 2147483646 w 687"/>
              <a:gd name="T43" fmla="*/ 2147483646 h 922"/>
              <a:gd name="T44" fmla="*/ 2147483646 w 687"/>
              <a:gd name="T45" fmla="*/ 2147483646 h 922"/>
              <a:gd name="T46" fmla="*/ 2147483646 w 687"/>
              <a:gd name="T47" fmla="*/ 2147483646 h 922"/>
              <a:gd name="T48" fmla="*/ 2147483646 w 687"/>
              <a:gd name="T49" fmla="*/ 2147483646 h 922"/>
              <a:gd name="T50" fmla="*/ 2147483646 w 687"/>
              <a:gd name="T51" fmla="*/ 2147483646 h 922"/>
              <a:gd name="T52" fmla="*/ 2147483646 w 687"/>
              <a:gd name="T53" fmla="*/ 2147483646 h 922"/>
              <a:gd name="T54" fmla="*/ 2147483646 w 687"/>
              <a:gd name="T55" fmla="*/ 2147483646 h 922"/>
              <a:gd name="T56" fmla="*/ 2147483646 w 687"/>
              <a:gd name="T57" fmla="*/ 2147483646 h 922"/>
              <a:gd name="T58" fmla="*/ 2147483646 w 687"/>
              <a:gd name="T59" fmla="*/ 2147483646 h 922"/>
              <a:gd name="T60" fmla="*/ 2147483646 w 687"/>
              <a:gd name="T61" fmla="*/ 2147483646 h 922"/>
              <a:gd name="T62" fmla="*/ 2147483646 w 687"/>
              <a:gd name="T63" fmla="*/ 2147483646 h 922"/>
              <a:gd name="T64" fmla="*/ 2147483646 w 687"/>
              <a:gd name="T65" fmla="*/ 2147483646 h 922"/>
              <a:gd name="T66" fmla="*/ 2147483646 w 687"/>
              <a:gd name="T67" fmla="*/ 2147483646 h 922"/>
              <a:gd name="T68" fmla="*/ 2147483646 w 687"/>
              <a:gd name="T69" fmla="*/ 2147483646 h 922"/>
              <a:gd name="T70" fmla="*/ 2147483646 w 687"/>
              <a:gd name="T71" fmla="*/ 2147483646 h 922"/>
              <a:gd name="T72" fmla="*/ 2147483646 w 687"/>
              <a:gd name="T73" fmla="*/ 2147483646 h 922"/>
              <a:gd name="T74" fmla="*/ 2147483646 w 687"/>
              <a:gd name="T75" fmla="*/ 2147483646 h 922"/>
              <a:gd name="T76" fmla="*/ 2147483646 w 687"/>
              <a:gd name="T77" fmla="*/ 2147483646 h 922"/>
              <a:gd name="T78" fmla="*/ 2147483646 w 687"/>
              <a:gd name="T79" fmla="*/ 2147483646 h 922"/>
              <a:gd name="T80" fmla="*/ 2147483646 w 687"/>
              <a:gd name="T81" fmla="*/ 2147483646 h 922"/>
              <a:gd name="T82" fmla="*/ 2147483646 w 687"/>
              <a:gd name="T83" fmla="*/ 2147483646 h 922"/>
              <a:gd name="T84" fmla="*/ 2147483646 w 687"/>
              <a:gd name="T85" fmla="*/ 2147483646 h 922"/>
              <a:gd name="T86" fmla="*/ 2147483646 w 687"/>
              <a:gd name="T87" fmla="*/ 2147483646 h 922"/>
              <a:gd name="T88" fmla="*/ 2147483646 w 687"/>
              <a:gd name="T89" fmla="*/ 2147483646 h 922"/>
              <a:gd name="T90" fmla="*/ 2147483646 w 687"/>
              <a:gd name="T91" fmla="*/ 2147483646 h 922"/>
              <a:gd name="T92" fmla="*/ 2147483646 w 687"/>
              <a:gd name="T93" fmla="*/ 2147483646 h 922"/>
              <a:gd name="T94" fmla="*/ 2147483646 w 687"/>
              <a:gd name="T95" fmla="*/ 2147483646 h 922"/>
              <a:gd name="T96" fmla="*/ 2147483646 w 687"/>
              <a:gd name="T97" fmla="*/ 2147483646 h 922"/>
              <a:gd name="T98" fmla="*/ 2147483646 w 687"/>
              <a:gd name="T99" fmla="*/ 2147483646 h 922"/>
              <a:gd name="T100" fmla="*/ 2147483646 w 687"/>
              <a:gd name="T101" fmla="*/ 2147483646 h 922"/>
              <a:gd name="T102" fmla="*/ 2147483646 w 687"/>
              <a:gd name="T103" fmla="*/ 2147483646 h 922"/>
              <a:gd name="T104" fmla="*/ 2147483646 w 687"/>
              <a:gd name="T105" fmla="*/ 2147483646 h 922"/>
              <a:gd name="T106" fmla="*/ 2147483646 w 687"/>
              <a:gd name="T107" fmla="*/ 2147483646 h 922"/>
              <a:gd name="T108" fmla="*/ 2147483646 w 687"/>
              <a:gd name="T109" fmla="*/ 2147483646 h 922"/>
              <a:gd name="T110" fmla="*/ 2147483646 w 687"/>
              <a:gd name="T111" fmla="*/ 2147483646 h 922"/>
              <a:gd name="T112" fmla="*/ 2147483646 w 687"/>
              <a:gd name="T113" fmla="*/ 2147483646 h 922"/>
              <a:gd name="T114" fmla="*/ 2147483646 w 687"/>
              <a:gd name="T115" fmla="*/ 2147483646 h 922"/>
              <a:gd name="T116" fmla="*/ 2147483646 w 687"/>
              <a:gd name="T117" fmla="*/ 2147483646 h 922"/>
              <a:gd name="T118" fmla="*/ 2147483646 w 687"/>
              <a:gd name="T119" fmla="*/ 2147483646 h 922"/>
              <a:gd name="T120" fmla="*/ 2147483646 w 687"/>
              <a:gd name="T121" fmla="*/ 2147483646 h 922"/>
              <a:gd name="T122" fmla="*/ 2147483646 w 687"/>
              <a:gd name="T123" fmla="*/ 2147483646 h 92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0" t="0" r="r" b="b"/>
            <a:pathLst>
              <a:path w="687" h="922">
                <a:moveTo>
                  <a:pt x="656" y="302"/>
                </a:moveTo>
                <a:lnTo>
                  <a:pt x="647" y="346"/>
                </a:lnTo>
                <a:lnTo>
                  <a:pt x="650" y="368"/>
                </a:lnTo>
                <a:lnTo>
                  <a:pt x="644" y="379"/>
                </a:lnTo>
                <a:lnTo>
                  <a:pt x="630" y="377"/>
                </a:lnTo>
                <a:lnTo>
                  <a:pt x="626" y="387"/>
                </a:lnTo>
                <a:lnTo>
                  <a:pt x="638" y="441"/>
                </a:lnTo>
                <a:lnTo>
                  <a:pt x="626" y="477"/>
                </a:lnTo>
                <a:lnTo>
                  <a:pt x="613" y="474"/>
                </a:lnTo>
                <a:lnTo>
                  <a:pt x="600" y="484"/>
                </a:lnTo>
                <a:lnTo>
                  <a:pt x="589" y="480"/>
                </a:lnTo>
                <a:lnTo>
                  <a:pt x="559" y="500"/>
                </a:lnTo>
                <a:lnTo>
                  <a:pt x="533" y="505"/>
                </a:lnTo>
                <a:lnTo>
                  <a:pt x="519" y="534"/>
                </a:lnTo>
                <a:lnTo>
                  <a:pt x="518" y="555"/>
                </a:lnTo>
                <a:lnTo>
                  <a:pt x="533" y="570"/>
                </a:lnTo>
                <a:lnTo>
                  <a:pt x="490" y="616"/>
                </a:lnTo>
                <a:lnTo>
                  <a:pt x="473" y="611"/>
                </a:lnTo>
                <a:lnTo>
                  <a:pt x="449" y="639"/>
                </a:lnTo>
                <a:lnTo>
                  <a:pt x="432" y="707"/>
                </a:lnTo>
                <a:lnTo>
                  <a:pt x="437" y="753"/>
                </a:lnTo>
                <a:lnTo>
                  <a:pt x="409" y="792"/>
                </a:lnTo>
                <a:lnTo>
                  <a:pt x="432" y="818"/>
                </a:lnTo>
                <a:lnTo>
                  <a:pt x="422" y="833"/>
                </a:lnTo>
                <a:lnTo>
                  <a:pt x="418" y="855"/>
                </a:lnTo>
                <a:lnTo>
                  <a:pt x="411" y="863"/>
                </a:lnTo>
                <a:lnTo>
                  <a:pt x="352" y="861"/>
                </a:lnTo>
                <a:lnTo>
                  <a:pt x="323" y="892"/>
                </a:lnTo>
                <a:lnTo>
                  <a:pt x="271" y="883"/>
                </a:lnTo>
                <a:lnTo>
                  <a:pt x="253" y="898"/>
                </a:lnTo>
                <a:lnTo>
                  <a:pt x="225" y="910"/>
                </a:lnTo>
                <a:lnTo>
                  <a:pt x="210" y="909"/>
                </a:lnTo>
                <a:lnTo>
                  <a:pt x="188" y="922"/>
                </a:lnTo>
                <a:lnTo>
                  <a:pt x="166" y="913"/>
                </a:lnTo>
                <a:lnTo>
                  <a:pt x="148" y="916"/>
                </a:lnTo>
                <a:lnTo>
                  <a:pt x="154" y="891"/>
                </a:lnTo>
                <a:lnTo>
                  <a:pt x="165" y="881"/>
                </a:lnTo>
                <a:lnTo>
                  <a:pt x="154" y="887"/>
                </a:lnTo>
                <a:lnTo>
                  <a:pt x="145" y="910"/>
                </a:lnTo>
                <a:lnTo>
                  <a:pt x="135" y="892"/>
                </a:lnTo>
                <a:lnTo>
                  <a:pt x="141" y="916"/>
                </a:lnTo>
                <a:lnTo>
                  <a:pt x="128" y="907"/>
                </a:lnTo>
                <a:lnTo>
                  <a:pt x="127" y="914"/>
                </a:lnTo>
                <a:lnTo>
                  <a:pt x="116" y="913"/>
                </a:lnTo>
                <a:lnTo>
                  <a:pt x="122" y="902"/>
                </a:lnTo>
                <a:lnTo>
                  <a:pt x="113" y="879"/>
                </a:lnTo>
                <a:lnTo>
                  <a:pt x="86" y="908"/>
                </a:lnTo>
                <a:lnTo>
                  <a:pt x="75" y="892"/>
                </a:lnTo>
                <a:lnTo>
                  <a:pt x="79" y="881"/>
                </a:lnTo>
                <a:lnTo>
                  <a:pt x="72" y="879"/>
                </a:lnTo>
                <a:lnTo>
                  <a:pt x="78" y="868"/>
                </a:lnTo>
                <a:lnTo>
                  <a:pt x="66" y="839"/>
                </a:lnTo>
                <a:lnTo>
                  <a:pt x="77" y="833"/>
                </a:lnTo>
                <a:lnTo>
                  <a:pt x="82" y="844"/>
                </a:lnTo>
                <a:lnTo>
                  <a:pt x="89" y="842"/>
                </a:lnTo>
                <a:lnTo>
                  <a:pt x="89" y="827"/>
                </a:lnTo>
                <a:lnTo>
                  <a:pt x="75" y="829"/>
                </a:lnTo>
                <a:lnTo>
                  <a:pt x="84" y="819"/>
                </a:lnTo>
                <a:lnTo>
                  <a:pt x="67" y="813"/>
                </a:lnTo>
                <a:lnTo>
                  <a:pt x="68" y="786"/>
                </a:lnTo>
                <a:lnTo>
                  <a:pt x="63" y="784"/>
                </a:lnTo>
                <a:lnTo>
                  <a:pt x="75" y="772"/>
                </a:lnTo>
                <a:lnTo>
                  <a:pt x="62" y="780"/>
                </a:lnTo>
                <a:lnTo>
                  <a:pt x="58" y="751"/>
                </a:lnTo>
                <a:lnTo>
                  <a:pt x="58" y="784"/>
                </a:lnTo>
                <a:lnTo>
                  <a:pt x="43" y="775"/>
                </a:lnTo>
                <a:lnTo>
                  <a:pt x="33" y="782"/>
                </a:lnTo>
                <a:lnTo>
                  <a:pt x="29" y="777"/>
                </a:lnTo>
                <a:lnTo>
                  <a:pt x="47" y="751"/>
                </a:lnTo>
                <a:lnTo>
                  <a:pt x="60" y="703"/>
                </a:lnTo>
                <a:lnTo>
                  <a:pt x="70" y="711"/>
                </a:lnTo>
                <a:lnTo>
                  <a:pt x="65" y="696"/>
                </a:lnTo>
                <a:lnTo>
                  <a:pt x="68" y="678"/>
                </a:lnTo>
                <a:lnTo>
                  <a:pt x="72" y="683"/>
                </a:lnTo>
                <a:lnTo>
                  <a:pt x="79" y="674"/>
                </a:lnTo>
                <a:lnTo>
                  <a:pt x="77" y="665"/>
                </a:lnTo>
                <a:lnTo>
                  <a:pt x="75" y="677"/>
                </a:lnTo>
                <a:lnTo>
                  <a:pt x="69" y="671"/>
                </a:lnTo>
                <a:lnTo>
                  <a:pt x="85" y="634"/>
                </a:lnTo>
                <a:lnTo>
                  <a:pt x="79" y="623"/>
                </a:lnTo>
                <a:lnTo>
                  <a:pt x="91" y="593"/>
                </a:lnTo>
                <a:lnTo>
                  <a:pt x="88" y="554"/>
                </a:lnTo>
                <a:lnTo>
                  <a:pt x="96" y="528"/>
                </a:lnTo>
                <a:lnTo>
                  <a:pt x="108" y="514"/>
                </a:lnTo>
                <a:lnTo>
                  <a:pt x="115" y="489"/>
                </a:lnTo>
                <a:lnTo>
                  <a:pt x="127" y="487"/>
                </a:lnTo>
                <a:lnTo>
                  <a:pt x="142" y="472"/>
                </a:lnTo>
                <a:lnTo>
                  <a:pt x="150" y="456"/>
                </a:lnTo>
                <a:lnTo>
                  <a:pt x="141" y="442"/>
                </a:lnTo>
                <a:lnTo>
                  <a:pt x="145" y="437"/>
                </a:lnTo>
                <a:lnTo>
                  <a:pt x="149" y="434"/>
                </a:lnTo>
                <a:lnTo>
                  <a:pt x="162" y="453"/>
                </a:lnTo>
                <a:lnTo>
                  <a:pt x="150" y="430"/>
                </a:lnTo>
                <a:lnTo>
                  <a:pt x="161" y="430"/>
                </a:lnTo>
                <a:lnTo>
                  <a:pt x="165" y="440"/>
                </a:lnTo>
                <a:lnTo>
                  <a:pt x="182" y="448"/>
                </a:lnTo>
                <a:lnTo>
                  <a:pt x="169" y="439"/>
                </a:lnTo>
                <a:lnTo>
                  <a:pt x="186" y="429"/>
                </a:lnTo>
                <a:lnTo>
                  <a:pt x="223" y="396"/>
                </a:lnTo>
                <a:lnTo>
                  <a:pt x="230" y="357"/>
                </a:lnTo>
                <a:lnTo>
                  <a:pt x="254" y="344"/>
                </a:lnTo>
                <a:lnTo>
                  <a:pt x="257" y="326"/>
                </a:lnTo>
                <a:lnTo>
                  <a:pt x="270" y="322"/>
                </a:lnTo>
                <a:lnTo>
                  <a:pt x="295" y="295"/>
                </a:lnTo>
                <a:lnTo>
                  <a:pt x="297" y="279"/>
                </a:lnTo>
                <a:lnTo>
                  <a:pt x="306" y="280"/>
                </a:lnTo>
                <a:lnTo>
                  <a:pt x="316" y="268"/>
                </a:lnTo>
                <a:lnTo>
                  <a:pt x="311" y="260"/>
                </a:lnTo>
                <a:lnTo>
                  <a:pt x="323" y="259"/>
                </a:lnTo>
                <a:lnTo>
                  <a:pt x="307" y="249"/>
                </a:lnTo>
                <a:lnTo>
                  <a:pt x="294" y="258"/>
                </a:lnTo>
                <a:lnTo>
                  <a:pt x="289" y="275"/>
                </a:lnTo>
                <a:lnTo>
                  <a:pt x="289" y="269"/>
                </a:lnTo>
                <a:lnTo>
                  <a:pt x="284" y="272"/>
                </a:lnTo>
                <a:lnTo>
                  <a:pt x="276" y="264"/>
                </a:lnTo>
                <a:lnTo>
                  <a:pt x="282" y="254"/>
                </a:lnTo>
                <a:lnTo>
                  <a:pt x="276" y="259"/>
                </a:lnTo>
                <a:lnTo>
                  <a:pt x="276" y="251"/>
                </a:lnTo>
                <a:lnTo>
                  <a:pt x="277" y="250"/>
                </a:lnTo>
                <a:lnTo>
                  <a:pt x="282" y="254"/>
                </a:lnTo>
                <a:lnTo>
                  <a:pt x="287" y="246"/>
                </a:lnTo>
                <a:lnTo>
                  <a:pt x="297" y="241"/>
                </a:lnTo>
                <a:lnTo>
                  <a:pt x="320" y="249"/>
                </a:lnTo>
                <a:lnTo>
                  <a:pt x="339" y="239"/>
                </a:lnTo>
                <a:lnTo>
                  <a:pt x="343" y="263"/>
                </a:lnTo>
                <a:lnTo>
                  <a:pt x="360" y="265"/>
                </a:lnTo>
                <a:lnTo>
                  <a:pt x="344" y="261"/>
                </a:lnTo>
                <a:lnTo>
                  <a:pt x="343" y="243"/>
                </a:lnTo>
                <a:lnTo>
                  <a:pt x="366" y="244"/>
                </a:lnTo>
                <a:lnTo>
                  <a:pt x="408" y="206"/>
                </a:lnTo>
                <a:lnTo>
                  <a:pt x="419" y="206"/>
                </a:lnTo>
                <a:lnTo>
                  <a:pt x="434" y="172"/>
                </a:lnTo>
                <a:lnTo>
                  <a:pt x="437" y="180"/>
                </a:lnTo>
                <a:lnTo>
                  <a:pt x="454" y="178"/>
                </a:lnTo>
                <a:lnTo>
                  <a:pt x="457" y="166"/>
                </a:lnTo>
                <a:lnTo>
                  <a:pt x="445" y="142"/>
                </a:lnTo>
                <a:lnTo>
                  <a:pt x="453" y="139"/>
                </a:lnTo>
                <a:lnTo>
                  <a:pt x="449" y="113"/>
                </a:lnTo>
                <a:lnTo>
                  <a:pt x="463" y="112"/>
                </a:lnTo>
                <a:lnTo>
                  <a:pt x="466" y="96"/>
                </a:lnTo>
                <a:lnTo>
                  <a:pt x="476" y="94"/>
                </a:lnTo>
                <a:lnTo>
                  <a:pt x="478" y="81"/>
                </a:lnTo>
                <a:lnTo>
                  <a:pt x="467" y="86"/>
                </a:lnTo>
                <a:lnTo>
                  <a:pt x="456" y="107"/>
                </a:lnTo>
                <a:lnTo>
                  <a:pt x="456" y="101"/>
                </a:lnTo>
                <a:lnTo>
                  <a:pt x="441" y="88"/>
                </a:lnTo>
                <a:lnTo>
                  <a:pt x="454" y="94"/>
                </a:lnTo>
                <a:lnTo>
                  <a:pt x="453" y="83"/>
                </a:lnTo>
                <a:lnTo>
                  <a:pt x="469" y="79"/>
                </a:lnTo>
                <a:lnTo>
                  <a:pt x="430" y="78"/>
                </a:lnTo>
                <a:lnTo>
                  <a:pt x="426" y="64"/>
                </a:lnTo>
                <a:lnTo>
                  <a:pt x="432" y="66"/>
                </a:lnTo>
                <a:lnTo>
                  <a:pt x="437" y="58"/>
                </a:lnTo>
                <a:lnTo>
                  <a:pt x="456" y="70"/>
                </a:lnTo>
                <a:lnTo>
                  <a:pt x="452" y="63"/>
                </a:lnTo>
                <a:lnTo>
                  <a:pt x="466" y="65"/>
                </a:lnTo>
                <a:lnTo>
                  <a:pt x="476" y="57"/>
                </a:lnTo>
                <a:lnTo>
                  <a:pt x="484" y="67"/>
                </a:lnTo>
                <a:lnTo>
                  <a:pt x="491" y="55"/>
                </a:lnTo>
                <a:lnTo>
                  <a:pt x="506" y="59"/>
                </a:lnTo>
                <a:lnTo>
                  <a:pt x="505" y="53"/>
                </a:lnTo>
                <a:lnTo>
                  <a:pt x="541" y="43"/>
                </a:lnTo>
                <a:lnTo>
                  <a:pt x="558" y="45"/>
                </a:lnTo>
                <a:lnTo>
                  <a:pt x="563" y="52"/>
                </a:lnTo>
                <a:lnTo>
                  <a:pt x="557" y="57"/>
                </a:lnTo>
                <a:lnTo>
                  <a:pt x="580" y="72"/>
                </a:lnTo>
                <a:lnTo>
                  <a:pt x="598" y="64"/>
                </a:lnTo>
                <a:lnTo>
                  <a:pt x="607" y="50"/>
                </a:lnTo>
                <a:lnTo>
                  <a:pt x="601" y="37"/>
                </a:lnTo>
                <a:lnTo>
                  <a:pt x="608" y="30"/>
                </a:lnTo>
                <a:lnTo>
                  <a:pt x="605" y="9"/>
                </a:lnTo>
                <a:lnTo>
                  <a:pt x="614" y="5"/>
                </a:lnTo>
                <a:lnTo>
                  <a:pt x="634" y="9"/>
                </a:lnTo>
                <a:lnTo>
                  <a:pt x="635" y="34"/>
                </a:lnTo>
                <a:lnTo>
                  <a:pt x="661" y="58"/>
                </a:lnTo>
                <a:lnTo>
                  <a:pt x="645" y="73"/>
                </a:lnTo>
                <a:lnTo>
                  <a:pt x="624" y="109"/>
                </a:lnTo>
                <a:lnTo>
                  <a:pt x="624" y="132"/>
                </a:lnTo>
                <a:lnTo>
                  <a:pt x="609" y="148"/>
                </a:lnTo>
                <a:lnTo>
                  <a:pt x="611" y="170"/>
                </a:lnTo>
                <a:lnTo>
                  <a:pt x="583" y="200"/>
                </a:lnTo>
                <a:lnTo>
                  <a:pt x="583" y="213"/>
                </a:lnTo>
                <a:lnTo>
                  <a:pt x="626" y="253"/>
                </a:lnTo>
                <a:lnTo>
                  <a:pt x="657" y="258"/>
                </a:lnTo>
                <a:lnTo>
                  <a:pt x="679" y="275"/>
                </a:lnTo>
                <a:lnTo>
                  <a:pt x="687" y="272"/>
                </a:lnTo>
                <a:lnTo>
                  <a:pt x="685" y="281"/>
                </a:lnTo>
                <a:lnTo>
                  <a:pt x="656" y="302"/>
                </a:lnTo>
                <a:close/>
                <a:moveTo>
                  <a:pt x="123" y="405"/>
                </a:moveTo>
                <a:lnTo>
                  <a:pt x="118" y="397"/>
                </a:lnTo>
                <a:lnTo>
                  <a:pt x="116" y="402"/>
                </a:lnTo>
                <a:lnTo>
                  <a:pt x="109" y="402"/>
                </a:lnTo>
                <a:lnTo>
                  <a:pt x="107" y="393"/>
                </a:lnTo>
                <a:lnTo>
                  <a:pt x="101" y="404"/>
                </a:lnTo>
                <a:lnTo>
                  <a:pt x="91" y="390"/>
                </a:lnTo>
                <a:lnTo>
                  <a:pt x="90" y="394"/>
                </a:lnTo>
                <a:lnTo>
                  <a:pt x="91" y="405"/>
                </a:lnTo>
                <a:lnTo>
                  <a:pt x="97" y="403"/>
                </a:lnTo>
                <a:lnTo>
                  <a:pt x="100" y="410"/>
                </a:lnTo>
                <a:lnTo>
                  <a:pt x="82" y="417"/>
                </a:lnTo>
                <a:lnTo>
                  <a:pt x="88" y="402"/>
                </a:lnTo>
                <a:lnTo>
                  <a:pt x="81" y="399"/>
                </a:lnTo>
                <a:lnTo>
                  <a:pt x="78" y="418"/>
                </a:lnTo>
                <a:lnTo>
                  <a:pt x="69" y="420"/>
                </a:lnTo>
                <a:lnTo>
                  <a:pt x="52" y="409"/>
                </a:lnTo>
                <a:lnTo>
                  <a:pt x="70" y="415"/>
                </a:lnTo>
                <a:lnTo>
                  <a:pt x="69" y="403"/>
                </a:lnTo>
                <a:lnTo>
                  <a:pt x="66" y="408"/>
                </a:lnTo>
                <a:lnTo>
                  <a:pt x="53" y="400"/>
                </a:lnTo>
                <a:lnTo>
                  <a:pt x="48" y="408"/>
                </a:lnTo>
                <a:lnTo>
                  <a:pt x="6" y="399"/>
                </a:lnTo>
                <a:lnTo>
                  <a:pt x="2" y="392"/>
                </a:lnTo>
                <a:lnTo>
                  <a:pt x="37" y="384"/>
                </a:lnTo>
                <a:lnTo>
                  <a:pt x="35" y="393"/>
                </a:lnTo>
                <a:lnTo>
                  <a:pt x="46" y="392"/>
                </a:lnTo>
                <a:lnTo>
                  <a:pt x="46" y="376"/>
                </a:lnTo>
                <a:lnTo>
                  <a:pt x="39" y="387"/>
                </a:lnTo>
                <a:lnTo>
                  <a:pt x="40" y="378"/>
                </a:lnTo>
                <a:lnTo>
                  <a:pt x="22" y="368"/>
                </a:lnTo>
                <a:lnTo>
                  <a:pt x="24" y="363"/>
                </a:lnTo>
                <a:lnTo>
                  <a:pt x="34" y="371"/>
                </a:lnTo>
                <a:lnTo>
                  <a:pt x="51" y="367"/>
                </a:lnTo>
                <a:lnTo>
                  <a:pt x="60" y="382"/>
                </a:lnTo>
                <a:lnTo>
                  <a:pt x="50" y="387"/>
                </a:lnTo>
                <a:lnTo>
                  <a:pt x="69" y="399"/>
                </a:lnTo>
                <a:lnTo>
                  <a:pt x="68" y="382"/>
                </a:lnTo>
                <a:lnTo>
                  <a:pt x="101" y="385"/>
                </a:lnTo>
                <a:lnTo>
                  <a:pt x="107" y="393"/>
                </a:lnTo>
                <a:lnTo>
                  <a:pt x="106" y="386"/>
                </a:lnTo>
                <a:lnTo>
                  <a:pt x="120" y="378"/>
                </a:lnTo>
                <a:lnTo>
                  <a:pt x="135" y="389"/>
                </a:lnTo>
                <a:lnTo>
                  <a:pt x="134" y="401"/>
                </a:lnTo>
                <a:lnTo>
                  <a:pt x="123" y="405"/>
                </a:lnTo>
                <a:close/>
                <a:moveTo>
                  <a:pt x="388" y="99"/>
                </a:moveTo>
                <a:lnTo>
                  <a:pt x="394" y="113"/>
                </a:lnTo>
                <a:lnTo>
                  <a:pt x="376" y="106"/>
                </a:lnTo>
                <a:lnTo>
                  <a:pt x="373" y="97"/>
                </a:lnTo>
                <a:lnTo>
                  <a:pt x="373" y="96"/>
                </a:lnTo>
                <a:lnTo>
                  <a:pt x="371" y="89"/>
                </a:lnTo>
                <a:lnTo>
                  <a:pt x="379" y="100"/>
                </a:lnTo>
                <a:lnTo>
                  <a:pt x="388" y="99"/>
                </a:lnTo>
                <a:close/>
                <a:moveTo>
                  <a:pt x="19" y="372"/>
                </a:moveTo>
                <a:lnTo>
                  <a:pt x="22" y="383"/>
                </a:lnTo>
                <a:lnTo>
                  <a:pt x="18" y="387"/>
                </a:lnTo>
                <a:lnTo>
                  <a:pt x="7" y="381"/>
                </a:lnTo>
                <a:lnTo>
                  <a:pt x="15" y="369"/>
                </a:lnTo>
                <a:lnTo>
                  <a:pt x="19" y="372"/>
                </a:lnTo>
                <a:close/>
                <a:moveTo>
                  <a:pt x="178" y="297"/>
                </a:moveTo>
                <a:lnTo>
                  <a:pt x="168" y="308"/>
                </a:lnTo>
                <a:lnTo>
                  <a:pt x="159" y="291"/>
                </a:lnTo>
                <a:lnTo>
                  <a:pt x="160" y="290"/>
                </a:lnTo>
                <a:lnTo>
                  <a:pt x="178" y="297"/>
                </a:lnTo>
                <a:close/>
                <a:moveTo>
                  <a:pt x="182" y="273"/>
                </a:moveTo>
                <a:lnTo>
                  <a:pt x="195" y="282"/>
                </a:lnTo>
                <a:lnTo>
                  <a:pt x="180" y="289"/>
                </a:lnTo>
                <a:lnTo>
                  <a:pt x="181" y="274"/>
                </a:lnTo>
                <a:lnTo>
                  <a:pt x="182" y="273"/>
                </a:lnTo>
                <a:close/>
                <a:moveTo>
                  <a:pt x="27" y="780"/>
                </a:moveTo>
                <a:lnTo>
                  <a:pt x="29" y="792"/>
                </a:lnTo>
                <a:lnTo>
                  <a:pt x="12" y="796"/>
                </a:lnTo>
                <a:lnTo>
                  <a:pt x="26" y="782"/>
                </a:lnTo>
                <a:lnTo>
                  <a:pt x="27" y="780"/>
                </a:lnTo>
                <a:close/>
                <a:moveTo>
                  <a:pt x="195" y="216"/>
                </a:moveTo>
                <a:lnTo>
                  <a:pt x="192" y="224"/>
                </a:lnTo>
                <a:lnTo>
                  <a:pt x="198" y="228"/>
                </a:lnTo>
                <a:lnTo>
                  <a:pt x="185" y="230"/>
                </a:lnTo>
                <a:lnTo>
                  <a:pt x="188" y="217"/>
                </a:lnTo>
                <a:lnTo>
                  <a:pt x="195" y="216"/>
                </a:lnTo>
                <a:close/>
                <a:moveTo>
                  <a:pt x="72" y="816"/>
                </a:moveTo>
                <a:lnTo>
                  <a:pt x="77" y="822"/>
                </a:lnTo>
                <a:lnTo>
                  <a:pt x="66" y="828"/>
                </a:lnTo>
                <a:lnTo>
                  <a:pt x="66" y="822"/>
                </a:lnTo>
                <a:lnTo>
                  <a:pt x="72" y="816"/>
                </a:lnTo>
                <a:close/>
                <a:moveTo>
                  <a:pt x="367" y="94"/>
                </a:moveTo>
                <a:lnTo>
                  <a:pt x="371" y="97"/>
                </a:lnTo>
                <a:lnTo>
                  <a:pt x="363" y="108"/>
                </a:lnTo>
                <a:lnTo>
                  <a:pt x="360" y="103"/>
                </a:lnTo>
                <a:lnTo>
                  <a:pt x="366" y="96"/>
                </a:lnTo>
                <a:lnTo>
                  <a:pt x="367" y="94"/>
                </a:lnTo>
                <a:close/>
                <a:moveTo>
                  <a:pt x="30" y="355"/>
                </a:moveTo>
                <a:lnTo>
                  <a:pt x="42" y="361"/>
                </a:lnTo>
                <a:lnTo>
                  <a:pt x="24" y="362"/>
                </a:lnTo>
                <a:lnTo>
                  <a:pt x="23" y="361"/>
                </a:lnTo>
                <a:lnTo>
                  <a:pt x="30" y="355"/>
                </a:lnTo>
                <a:close/>
                <a:moveTo>
                  <a:pt x="7" y="798"/>
                </a:moveTo>
                <a:lnTo>
                  <a:pt x="6" y="809"/>
                </a:lnTo>
                <a:lnTo>
                  <a:pt x="0" y="810"/>
                </a:lnTo>
                <a:lnTo>
                  <a:pt x="2" y="803"/>
                </a:lnTo>
                <a:lnTo>
                  <a:pt x="7" y="798"/>
                </a:lnTo>
                <a:close/>
                <a:moveTo>
                  <a:pt x="602" y="26"/>
                </a:moveTo>
                <a:lnTo>
                  <a:pt x="601" y="35"/>
                </a:lnTo>
                <a:lnTo>
                  <a:pt x="594" y="36"/>
                </a:lnTo>
                <a:lnTo>
                  <a:pt x="602" y="26"/>
                </a:lnTo>
                <a:close/>
                <a:moveTo>
                  <a:pt x="598" y="0"/>
                </a:moveTo>
                <a:lnTo>
                  <a:pt x="603" y="5"/>
                </a:lnTo>
                <a:lnTo>
                  <a:pt x="595" y="9"/>
                </a:lnTo>
                <a:lnTo>
                  <a:pt x="598" y="0"/>
                </a:lnTo>
                <a:close/>
                <a:moveTo>
                  <a:pt x="239" y="213"/>
                </a:moveTo>
                <a:lnTo>
                  <a:pt x="244" y="215"/>
                </a:lnTo>
                <a:lnTo>
                  <a:pt x="238" y="222"/>
                </a:lnTo>
                <a:lnTo>
                  <a:pt x="238" y="214"/>
                </a:lnTo>
                <a:lnTo>
                  <a:pt x="239" y="213"/>
                </a:lnTo>
                <a:close/>
                <a:moveTo>
                  <a:pt x="370" y="102"/>
                </a:moveTo>
                <a:lnTo>
                  <a:pt x="373" y="105"/>
                </a:lnTo>
                <a:lnTo>
                  <a:pt x="368" y="105"/>
                </a:lnTo>
                <a:lnTo>
                  <a:pt x="370" y="102"/>
                </a:lnTo>
                <a:close/>
                <a:moveTo>
                  <a:pt x="179" y="261"/>
                </a:moveTo>
                <a:lnTo>
                  <a:pt x="183" y="267"/>
                </a:lnTo>
                <a:lnTo>
                  <a:pt x="178" y="262"/>
                </a:lnTo>
                <a:lnTo>
                  <a:pt x="179" y="261"/>
                </a:lnTo>
                <a:close/>
              </a:path>
            </a:pathLst>
          </a:custGeom>
          <a:solidFill>
            <a:srgbClr val="B1813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  <xdr:txBody>
          <a:bodyPr wrap="square"/>
          <a:lstStyle>
            <a:defPPr>
              <a:defRPr lang="es-E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lvl5pPr>
            <a:lvl6pPr marL="22860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lvl6pPr>
            <a:lvl7pPr marL="27432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lvl7pPr>
            <a:lvl8pPr marL="32004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lvl8pPr>
            <a:lvl9pPr marL="36576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lvl9pPr>
          </a:lstStyle>
          <a:p>
            <a:endParaRPr lang="es-ES"/>
          </a:p>
        </xdr:txBody>
      </xdr:sp>
      <xdr:sp macro="" textlink="">
        <xdr:nvSpPr>
          <xdr:cNvPr id="27" name="Freeform 41">
            <a:extLst>
              <a:ext uri="{FF2B5EF4-FFF2-40B4-BE49-F238E27FC236}">
                <a16:creationId xmlns:a16="http://schemas.microsoft.com/office/drawing/2014/main" id="{5D226268-FD82-4A4F-BD22-D7A0BA43AD0D}"/>
              </a:ext>
            </a:extLst>
          </xdr:cNvPr>
          <xdr:cNvSpPr>
            <a:spLocks noEditPoints="1"/>
          </xdr:cNvSpPr>
        </xdr:nvSpPr>
        <xdr:spPr bwMode="auto">
          <a:xfrm>
            <a:off x="2898775" y="2216150"/>
            <a:ext cx="1090612" cy="1463675"/>
          </a:xfrm>
          <a:custGeom>
            <a:avLst/>
            <a:gdLst>
              <a:gd name="T0" fmla="*/ 2147483646 w 687"/>
              <a:gd name="T1" fmla="*/ 2147483646 h 922"/>
              <a:gd name="T2" fmla="*/ 2147483646 w 687"/>
              <a:gd name="T3" fmla="*/ 2147483646 h 922"/>
              <a:gd name="T4" fmla="*/ 2147483646 w 687"/>
              <a:gd name="T5" fmla="*/ 2147483646 h 922"/>
              <a:gd name="T6" fmla="*/ 2147483646 w 687"/>
              <a:gd name="T7" fmla="*/ 2147483646 h 922"/>
              <a:gd name="T8" fmla="*/ 2147483646 w 687"/>
              <a:gd name="T9" fmla="*/ 2147483646 h 922"/>
              <a:gd name="T10" fmla="*/ 2147483646 w 687"/>
              <a:gd name="T11" fmla="*/ 2147483646 h 922"/>
              <a:gd name="T12" fmla="*/ 2147483646 w 687"/>
              <a:gd name="T13" fmla="*/ 2147483646 h 922"/>
              <a:gd name="T14" fmla="*/ 2147483646 w 687"/>
              <a:gd name="T15" fmla="*/ 2147483646 h 922"/>
              <a:gd name="T16" fmla="*/ 2147483646 w 687"/>
              <a:gd name="T17" fmla="*/ 2147483646 h 922"/>
              <a:gd name="T18" fmla="*/ 2147483646 w 687"/>
              <a:gd name="T19" fmla="*/ 2147483646 h 922"/>
              <a:gd name="T20" fmla="*/ 2147483646 w 687"/>
              <a:gd name="T21" fmla="*/ 2147483646 h 922"/>
              <a:gd name="T22" fmla="*/ 2147483646 w 687"/>
              <a:gd name="T23" fmla="*/ 2147483646 h 922"/>
              <a:gd name="T24" fmla="*/ 2147483646 w 687"/>
              <a:gd name="T25" fmla="*/ 2147483646 h 922"/>
              <a:gd name="T26" fmla="*/ 2147483646 w 687"/>
              <a:gd name="T27" fmla="*/ 2147483646 h 922"/>
              <a:gd name="T28" fmla="*/ 2147483646 w 687"/>
              <a:gd name="T29" fmla="*/ 2147483646 h 922"/>
              <a:gd name="T30" fmla="*/ 2147483646 w 687"/>
              <a:gd name="T31" fmla="*/ 2147483646 h 922"/>
              <a:gd name="T32" fmla="*/ 2147483646 w 687"/>
              <a:gd name="T33" fmla="*/ 2147483646 h 922"/>
              <a:gd name="T34" fmla="*/ 2147483646 w 687"/>
              <a:gd name="T35" fmla="*/ 2147483646 h 922"/>
              <a:gd name="T36" fmla="*/ 2147483646 w 687"/>
              <a:gd name="T37" fmla="*/ 2147483646 h 922"/>
              <a:gd name="T38" fmla="*/ 2147483646 w 687"/>
              <a:gd name="T39" fmla="*/ 2147483646 h 922"/>
              <a:gd name="T40" fmla="*/ 2147483646 w 687"/>
              <a:gd name="T41" fmla="*/ 2147483646 h 922"/>
              <a:gd name="T42" fmla="*/ 2147483646 w 687"/>
              <a:gd name="T43" fmla="*/ 2147483646 h 922"/>
              <a:gd name="T44" fmla="*/ 2147483646 w 687"/>
              <a:gd name="T45" fmla="*/ 2147483646 h 922"/>
              <a:gd name="T46" fmla="*/ 2147483646 w 687"/>
              <a:gd name="T47" fmla="*/ 2147483646 h 922"/>
              <a:gd name="T48" fmla="*/ 2147483646 w 687"/>
              <a:gd name="T49" fmla="*/ 2147483646 h 922"/>
              <a:gd name="T50" fmla="*/ 2147483646 w 687"/>
              <a:gd name="T51" fmla="*/ 2147483646 h 922"/>
              <a:gd name="T52" fmla="*/ 2147483646 w 687"/>
              <a:gd name="T53" fmla="*/ 2147483646 h 922"/>
              <a:gd name="T54" fmla="*/ 2147483646 w 687"/>
              <a:gd name="T55" fmla="*/ 2147483646 h 922"/>
              <a:gd name="T56" fmla="*/ 2147483646 w 687"/>
              <a:gd name="T57" fmla="*/ 2147483646 h 922"/>
              <a:gd name="T58" fmla="*/ 2147483646 w 687"/>
              <a:gd name="T59" fmla="*/ 2147483646 h 922"/>
              <a:gd name="T60" fmla="*/ 2147483646 w 687"/>
              <a:gd name="T61" fmla="*/ 2147483646 h 922"/>
              <a:gd name="T62" fmla="*/ 2147483646 w 687"/>
              <a:gd name="T63" fmla="*/ 2147483646 h 922"/>
              <a:gd name="T64" fmla="*/ 2147483646 w 687"/>
              <a:gd name="T65" fmla="*/ 2147483646 h 922"/>
              <a:gd name="T66" fmla="*/ 2147483646 w 687"/>
              <a:gd name="T67" fmla="*/ 2147483646 h 922"/>
              <a:gd name="T68" fmla="*/ 2147483646 w 687"/>
              <a:gd name="T69" fmla="*/ 2147483646 h 922"/>
              <a:gd name="T70" fmla="*/ 2147483646 w 687"/>
              <a:gd name="T71" fmla="*/ 2147483646 h 922"/>
              <a:gd name="T72" fmla="*/ 2147483646 w 687"/>
              <a:gd name="T73" fmla="*/ 2147483646 h 922"/>
              <a:gd name="T74" fmla="*/ 2147483646 w 687"/>
              <a:gd name="T75" fmla="*/ 2147483646 h 922"/>
              <a:gd name="T76" fmla="*/ 2147483646 w 687"/>
              <a:gd name="T77" fmla="*/ 2147483646 h 922"/>
              <a:gd name="T78" fmla="*/ 2147483646 w 687"/>
              <a:gd name="T79" fmla="*/ 2147483646 h 922"/>
              <a:gd name="T80" fmla="*/ 2147483646 w 687"/>
              <a:gd name="T81" fmla="*/ 2147483646 h 922"/>
              <a:gd name="T82" fmla="*/ 2147483646 w 687"/>
              <a:gd name="T83" fmla="*/ 2147483646 h 922"/>
              <a:gd name="T84" fmla="*/ 2147483646 w 687"/>
              <a:gd name="T85" fmla="*/ 2147483646 h 922"/>
              <a:gd name="T86" fmla="*/ 2147483646 w 687"/>
              <a:gd name="T87" fmla="*/ 2147483646 h 922"/>
              <a:gd name="T88" fmla="*/ 2147483646 w 687"/>
              <a:gd name="T89" fmla="*/ 2147483646 h 922"/>
              <a:gd name="T90" fmla="*/ 2147483646 w 687"/>
              <a:gd name="T91" fmla="*/ 2147483646 h 922"/>
              <a:gd name="T92" fmla="*/ 2147483646 w 687"/>
              <a:gd name="T93" fmla="*/ 2147483646 h 922"/>
              <a:gd name="T94" fmla="*/ 2147483646 w 687"/>
              <a:gd name="T95" fmla="*/ 2147483646 h 922"/>
              <a:gd name="T96" fmla="*/ 2147483646 w 687"/>
              <a:gd name="T97" fmla="*/ 2147483646 h 922"/>
              <a:gd name="T98" fmla="*/ 2147483646 w 687"/>
              <a:gd name="T99" fmla="*/ 2147483646 h 922"/>
              <a:gd name="T100" fmla="*/ 2147483646 w 687"/>
              <a:gd name="T101" fmla="*/ 2147483646 h 922"/>
              <a:gd name="T102" fmla="*/ 2147483646 w 687"/>
              <a:gd name="T103" fmla="*/ 2147483646 h 922"/>
              <a:gd name="T104" fmla="*/ 2147483646 w 687"/>
              <a:gd name="T105" fmla="*/ 2147483646 h 922"/>
              <a:gd name="T106" fmla="*/ 2147483646 w 687"/>
              <a:gd name="T107" fmla="*/ 2147483646 h 922"/>
              <a:gd name="T108" fmla="*/ 2147483646 w 687"/>
              <a:gd name="T109" fmla="*/ 2147483646 h 922"/>
              <a:gd name="T110" fmla="*/ 2147483646 w 687"/>
              <a:gd name="T111" fmla="*/ 2147483646 h 922"/>
              <a:gd name="T112" fmla="*/ 2147483646 w 687"/>
              <a:gd name="T113" fmla="*/ 2147483646 h 922"/>
              <a:gd name="T114" fmla="*/ 2147483646 w 687"/>
              <a:gd name="T115" fmla="*/ 2147483646 h 922"/>
              <a:gd name="T116" fmla="*/ 2147483646 w 687"/>
              <a:gd name="T117" fmla="*/ 2147483646 h 922"/>
              <a:gd name="T118" fmla="*/ 2147483646 w 687"/>
              <a:gd name="T119" fmla="*/ 2147483646 h 922"/>
              <a:gd name="T120" fmla="*/ 2147483646 w 687"/>
              <a:gd name="T121" fmla="*/ 2147483646 h 922"/>
              <a:gd name="T122" fmla="*/ 2147483646 w 687"/>
              <a:gd name="T123" fmla="*/ 2147483646 h 92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0" t="0" r="r" b="b"/>
            <a:pathLst>
              <a:path w="687" h="922">
                <a:moveTo>
                  <a:pt x="656" y="302"/>
                </a:moveTo>
                <a:lnTo>
                  <a:pt x="647" y="346"/>
                </a:lnTo>
                <a:lnTo>
                  <a:pt x="650" y="368"/>
                </a:lnTo>
                <a:lnTo>
                  <a:pt x="644" y="379"/>
                </a:lnTo>
                <a:lnTo>
                  <a:pt x="630" y="377"/>
                </a:lnTo>
                <a:lnTo>
                  <a:pt x="626" y="387"/>
                </a:lnTo>
                <a:lnTo>
                  <a:pt x="638" y="441"/>
                </a:lnTo>
                <a:lnTo>
                  <a:pt x="626" y="477"/>
                </a:lnTo>
                <a:lnTo>
                  <a:pt x="613" y="474"/>
                </a:lnTo>
                <a:lnTo>
                  <a:pt x="600" y="484"/>
                </a:lnTo>
                <a:lnTo>
                  <a:pt x="589" y="480"/>
                </a:lnTo>
                <a:lnTo>
                  <a:pt x="559" y="500"/>
                </a:lnTo>
                <a:lnTo>
                  <a:pt x="533" y="505"/>
                </a:lnTo>
                <a:lnTo>
                  <a:pt x="519" y="534"/>
                </a:lnTo>
                <a:lnTo>
                  <a:pt x="518" y="555"/>
                </a:lnTo>
                <a:lnTo>
                  <a:pt x="533" y="570"/>
                </a:lnTo>
                <a:lnTo>
                  <a:pt x="490" y="616"/>
                </a:lnTo>
                <a:lnTo>
                  <a:pt x="473" y="611"/>
                </a:lnTo>
                <a:lnTo>
                  <a:pt x="449" y="639"/>
                </a:lnTo>
                <a:lnTo>
                  <a:pt x="432" y="707"/>
                </a:lnTo>
                <a:lnTo>
                  <a:pt x="437" y="753"/>
                </a:lnTo>
                <a:lnTo>
                  <a:pt x="409" y="792"/>
                </a:lnTo>
                <a:lnTo>
                  <a:pt x="432" y="818"/>
                </a:lnTo>
                <a:lnTo>
                  <a:pt x="422" y="833"/>
                </a:lnTo>
                <a:lnTo>
                  <a:pt x="418" y="855"/>
                </a:lnTo>
                <a:lnTo>
                  <a:pt x="411" y="863"/>
                </a:lnTo>
                <a:lnTo>
                  <a:pt x="352" y="861"/>
                </a:lnTo>
                <a:lnTo>
                  <a:pt x="323" y="892"/>
                </a:lnTo>
                <a:lnTo>
                  <a:pt x="271" y="883"/>
                </a:lnTo>
                <a:lnTo>
                  <a:pt x="253" y="898"/>
                </a:lnTo>
                <a:lnTo>
                  <a:pt x="225" y="910"/>
                </a:lnTo>
                <a:lnTo>
                  <a:pt x="210" y="909"/>
                </a:lnTo>
                <a:lnTo>
                  <a:pt x="188" y="922"/>
                </a:lnTo>
                <a:lnTo>
                  <a:pt x="166" y="913"/>
                </a:lnTo>
                <a:lnTo>
                  <a:pt x="148" y="916"/>
                </a:lnTo>
                <a:lnTo>
                  <a:pt x="154" y="891"/>
                </a:lnTo>
                <a:lnTo>
                  <a:pt x="165" y="881"/>
                </a:lnTo>
                <a:lnTo>
                  <a:pt x="154" y="887"/>
                </a:lnTo>
                <a:lnTo>
                  <a:pt x="145" y="910"/>
                </a:lnTo>
                <a:lnTo>
                  <a:pt x="135" y="892"/>
                </a:lnTo>
                <a:lnTo>
                  <a:pt x="141" y="916"/>
                </a:lnTo>
                <a:lnTo>
                  <a:pt x="128" y="907"/>
                </a:lnTo>
                <a:lnTo>
                  <a:pt x="127" y="914"/>
                </a:lnTo>
                <a:lnTo>
                  <a:pt x="116" y="913"/>
                </a:lnTo>
                <a:lnTo>
                  <a:pt x="122" y="902"/>
                </a:lnTo>
                <a:lnTo>
                  <a:pt x="113" y="879"/>
                </a:lnTo>
                <a:lnTo>
                  <a:pt x="86" y="908"/>
                </a:lnTo>
                <a:lnTo>
                  <a:pt x="75" y="892"/>
                </a:lnTo>
                <a:lnTo>
                  <a:pt x="79" y="881"/>
                </a:lnTo>
                <a:lnTo>
                  <a:pt x="72" y="879"/>
                </a:lnTo>
                <a:lnTo>
                  <a:pt x="78" y="868"/>
                </a:lnTo>
                <a:lnTo>
                  <a:pt x="66" y="839"/>
                </a:lnTo>
                <a:lnTo>
                  <a:pt x="77" y="833"/>
                </a:lnTo>
                <a:lnTo>
                  <a:pt x="82" y="844"/>
                </a:lnTo>
                <a:lnTo>
                  <a:pt x="89" y="842"/>
                </a:lnTo>
                <a:lnTo>
                  <a:pt x="89" y="827"/>
                </a:lnTo>
                <a:lnTo>
                  <a:pt x="75" y="829"/>
                </a:lnTo>
                <a:lnTo>
                  <a:pt x="84" y="819"/>
                </a:lnTo>
                <a:lnTo>
                  <a:pt x="67" y="813"/>
                </a:lnTo>
                <a:lnTo>
                  <a:pt x="68" y="786"/>
                </a:lnTo>
                <a:lnTo>
                  <a:pt x="63" y="784"/>
                </a:lnTo>
                <a:lnTo>
                  <a:pt x="75" y="772"/>
                </a:lnTo>
                <a:lnTo>
                  <a:pt x="62" y="780"/>
                </a:lnTo>
                <a:lnTo>
                  <a:pt x="58" y="751"/>
                </a:lnTo>
                <a:lnTo>
                  <a:pt x="58" y="784"/>
                </a:lnTo>
                <a:lnTo>
                  <a:pt x="43" y="775"/>
                </a:lnTo>
                <a:lnTo>
                  <a:pt x="33" y="782"/>
                </a:lnTo>
                <a:lnTo>
                  <a:pt x="29" y="777"/>
                </a:lnTo>
                <a:lnTo>
                  <a:pt x="47" y="751"/>
                </a:lnTo>
                <a:lnTo>
                  <a:pt x="60" y="703"/>
                </a:lnTo>
                <a:lnTo>
                  <a:pt x="70" y="711"/>
                </a:lnTo>
                <a:lnTo>
                  <a:pt x="65" y="696"/>
                </a:lnTo>
                <a:lnTo>
                  <a:pt x="68" y="678"/>
                </a:lnTo>
                <a:lnTo>
                  <a:pt x="72" y="683"/>
                </a:lnTo>
                <a:lnTo>
                  <a:pt x="79" y="674"/>
                </a:lnTo>
                <a:lnTo>
                  <a:pt x="77" y="665"/>
                </a:lnTo>
                <a:lnTo>
                  <a:pt x="75" y="677"/>
                </a:lnTo>
                <a:lnTo>
                  <a:pt x="69" y="671"/>
                </a:lnTo>
                <a:lnTo>
                  <a:pt x="85" y="634"/>
                </a:lnTo>
                <a:lnTo>
                  <a:pt x="79" y="623"/>
                </a:lnTo>
                <a:lnTo>
                  <a:pt x="91" y="593"/>
                </a:lnTo>
                <a:lnTo>
                  <a:pt x="88" y="554"/>
                </a:lnTo>
                <a:lnTo>
                  <a:pt x="96" y="528"/>
                </a:lnTo>
                <a:lnTo>
                  <a:pt x="108" y="514"/>
                </a:lnTo>
                <a:lnTo>
                  <a:pt x="115" y="489"/>
                </a:lnTo>
                <a:lnTo>
                  <a:pt x="127" y="487"/>
                </a:lnTo>
                <a:lnTo>
                  <a:pt x="142" y="472"/>
                </a:lnTo>
                <a:lnTo>
                  <a:pt x="150" y="456"/>
                </a:lnTo>
                <a:lnTo>
                  <a:pt x="141" y="442"/>
                </a:lnTo>
                <a:lnTo>
                  <a:pt x="145" y="437"/>
                </a:lnTo>
                <a:lnTo>
                  <a:pt x="149" y="434"/>
                </a:lnTo>
                <a:lnTo>
                  <a:pt x="162" y="453"/>
                </a:lnTo>
                <a:lnTo>
                  <a:pt x="150" y="430"/>
                </a:lnTo>
                <a:lnTo>
                  <a:pt x="161" y="430"/>
                </a:lnTo>
                <a:lnTo>
                  <a:pt x="165" y="440"/>
                </a:lnTo>
                <a:lnTo>
                  <a:pt x="182" y="448"/>
                </a:lnTo>
                <a:lnTo>
                  <a:pt x="169" y="439"/>
                </a:lnTo>
                <a:lnTo>
                  <a:pt x="186" y="429"/>
                </a:lnTo>
                <a:lnTo>
                  <a:pt x="223" y="396"/>
                </a:lnTo>
                <a:lnTo>
                  <a:pt x="230" y="357"/>
                </a:lnTo>
                <a:lnTo>
                  <a:pt x="254" y="344"/>
                </a:lnTo>
                <a:lnTo>
                  <a:pt x="257" y="326"/>
                </a:lnTo>
                <a:lnTo>
                  <a:pt x="270" y="322"/>
                </a:lnTo>
                <a:lnTo>
                  <a:pt x="295" y="295"/>
                </a:lnTo>
                <a:lnTo>
                  <a:pt x="297" y="279"/>
                </a:lnTo>
                <a:lnTo>
                  <a:pt x="306" y="280"/>
                </a:lnTo>
                <a:lnTo>
                  <a:pt x="316" y="268"/>
                </a:lnTo>
                <a:lnTo>
                  <a:pt x="311" y="260"/>
                </a:lnTo>
                <a:lnTo>
                  <a:pt x="323" y="259"/>
                </a:lnTo>
                <a:lnTo>
                  <a:pt x="307" y="249"/>
                </a:lnTo>
                <a:lnTo>
                  <a:pt x="294" y="258"/>
                </a:lnTo>
                <a:lnTo>
                  <a:pt x="289" y="275"/>
                </a:lnTo>
                <a:lnTo>
                  <a:pt x="289" y="269"/>
                </a:lnTo>
                <a:lnTo>
                  <a:pt x="284" y="272"/>
                </a:lnTo>
                <a:lnTo>
                  <a:pt x="276" y="264"/>
                </a:lnTo>
                <a:lnTo>
                  <a:pt x="282" y="254"/>
                </a:lnTo>
                <a:lnTo>
                  <a:pt x="276" y="259"/>
                </a:lnTo>
                <a:lnTo>
                  <a:pt x="276" y="251"/>
                </a:lnTo>
                <a:lnTo>
                  <a:pt x="277" y="250"/>
                </a:lnTo>
                <a:lnTo>
                  <a:pt x="282" y="254"/>
                </a:lnTo>
                <a:lnTo>
                  <a:pt x="287" y="246"/>
                </a:lnTo>
                <a:lnTo>
                  <a:pt x="297" y="241"/>
                </a:lnTo>
                <a:lnTo>
                  <a:pt x="320" y="249"/>
                </a:lnTo>
                <a:lnTo>
                  <a:pt x="339" y="239"/>
                </a:lnTo>
                <a:lnTo>
                  <a:pt x="343" y="263"/>
                </a:lnTo>
                <a:lnTo>
                  <a:pt x="360" y="265"/>
                </a:lnTo>
                <a:lnTo>
                  <a:pt x="344" y="261"/>
                </a:lnTo>
                <a:lnTo>
                  <a:pt x="343" y="243"/>
                </a:lnTo>
                <a:lnTo>
                  <a:pt x="366" y="244"/>
                </a:lnTo>
                <a:lnTo>
                  <a:pt x="408" y="206"/>
                </a:lnTo>
                <a:lnTo>
                  <a:pt x="419" y="206"/>
                </a:lnTo>
                <a:lnTo>
                  <a:pt x="434" y="172"/>
                </a:lnTo>
                <a:lnTo>
                  <a:pt x="437" y="180"/>
                </a:lnTo>
                <a:lnTo>
                  <a:pt x="454" y="178"/>
                </a:lnTo>
                <a:lnTo>
                  <a:pt x="457" y="166"/>
                </a:lnTo>
                <a:lnTo>
                  <a:pt x="445" y="142"/>
                </a:lnTo>
                <a:lnTo>
                  <a:pt x="453" y="139"/>
                </a:lnTo>
                <a:lnTo>
                  <a:pt x="449" y="113"/>
                </a:lnTo>
                <a:lnTo>
                  <a:pt x="463" y="112"/>
                </a:lnTo>
                <a:lnTo>
                  <a:pt x="466" y="96"/>
                </a:lnTo>
                <a:lnTo>
                  <a:pt x="476" y="94"/>
                </a:lnTo>
                <a:lnTo>
                  <a:pt x="478" y="81"/>
                </a:lnTo>
                <a:lnTo>
                  <a:pt x="467" y="86"/>
                </a:lnTo>
                <a:lnTo>
                  <a:pt x="456" y="107"/>
                </a:lnTo>
                <a:lnTo>
                  <a:pt x="456" y="101"/>
                </a:lnTo>
                <a:lnTo>
                  <a:pt x="441" y="88"/>
                </a:lnTo>
                <a:lnTo>
                  <a:pt x="454" y="94"/>
                </a:lnTo>
                <a:lnTo>
                  <a:pt x="453" y="83"/>
                </a:lnTo>
                <a:lnTo>
                  <a:pt x="469" y="79"/>
                </a:lnTo>
                <a:lnTo>
                  <a:pt x="430" y="78"/>
                </a:lnTo>
                <a:lnTo>
                  <a:pt x="426" y="64"/>
                </a:lnTo>
                <a:lnTo>
                  <a:pt x="432" y="66"/>
                </a:lnTo>
                <a:lnTo>
                  <a:pt x="437" y="58"/>
                </a:lnTo>
                <a:lnTo>
                  <a:pt x="456" y="70"/>
                </a:lnTo>
                <a:lnTo>
                  <a:pt x="452" y="63"/>
                </a:lnTo>
                <a:lnTo>
                  <a:pt x="466" y="65"/>
                </a:lnTo>
                <a:lnTo>
                  <a:pt x="476" y="57"/>
                </a:lnTo>
                <a:lnTo>
                  <a:pt x="484" y="67"/>
                </a:lnTo>
                <a:lnTo>
                  <a:pt x="491" y="55"/>
                </a:lnTo>
                <a:lnTo>
                  <a:pt x="506" y="59"/>
                </a:lnTo>
                <a:lnTo>
                  <a:pt x="505" y="53"/>
                </a:lnTo>
                <a:lnTo>
                  <a:pt x="541" y="43"/>
                </a:lnTo>
                <a:lnTo>
                  <a:pt x="558" y="45"/>
                </a:lnTo>
                <a:lnTo>
                  <a:pt x="563" y="52"/>
                </a:lnTo>
                <a:lnTo>
                  <a:pt x="557" y="57"/>
                </a:lnTo>
                <a:lnTo>
                  <a:pt x="580" y="72"/>
                </a:lnTo>
                <a:lnTo>
                  <a:pt x="598" y="64"/>
                </a:lnTo>
                <a:lnTo>
                  <a:pt x="607" y="50"/>
                </a:lnTo>
                <a:lnTo>
                  <a:pt x="601" y="37"/>
                </a:lnTo>
                <a:lnTo>
                  <a:pt x="608" y="30"/>
                </a:lnTo>
                <a:lnTo>
                  <a:pt x="605" y="9"/>
                </a:lnTo>
                <a:lnTo>
                  <a:pt x="614" y="5"/>
                </a:lnTo>
                <a:lnTo>
                  <a:pt x="634" y="9"/>
                </a:lnTo>
                <a:lnTo>
                  <a:pt x="635" y="34"/>
                </a:lnTo>
                <a:lnTo>
                  <a:pt x="661" y="58"/>
                </a:lnTo>
                <a:lnTo>
                  <a:pt x="645" y="73"/>
                </a:lnTo>
                <a:lnTo>
                  <a:pt x="624" y="109"/>
                </a:lnTo>
                <a:lnTo>
                  <a:pt x="624" y="132"/>
                </a:lnTo>
                <a:lnTo>
                  <a:pt x="609" y="148"/>
                </a:lnTo>
                <a:lnTo>
                  <a:pt x="611" y="170"/>
                </a:lnTo>
                <a:lnTo>
                  <a:pt x="583" y="200"/>
                </a:lnTo>
                <a:lnTo>
                  <a:pt x="583" y="213"/>
                </a:lnTo>
                <a:lnTo>
                  <a:pt x="626" y="253"/>
                </a:lnTo>
                <a:lnTo>
                  <a:pt x="657" y="258"/>
                </a:lnTo>
                <a:lnTo>
                  <a:pt x="679" y="275"/>
                </a:lnTo>
                <a:lnTo>
                  <a:pt x="687" y="272"/>
                </a:lnTo>
                <a:lnTo>
                  <a:pt x="685" y="281"/>
                </a:lnTo>
                <a:lnTo>
                  <a:pt x="656" y="302"/>
                </a:lnTo>
                <a:close/>
                <a:moveTo>
                  <a:pt x="123" y="405"/>
                </a:moveTo>
                <a:lnTo>
                  <a:pt x="118" y="397"/>
                </a:lnTo>
                <a:lnTo>
                  <a:pt x="116" y="402"/>
                </a:lnTo>
                <a:lnTo>
                  <a:pt x="109" y="402"/>
                </a:lnTo>
                <a:lnTo>
                  <a:pt x="107" y="393"/>
                </a:lnTo>
                <a:lnTo>
                  <a:pt x="101" y="404"/>
                </a:lnTo>
                <a:lnTo>
                  <a:pt x="91" y="390"/>
                </a:lnTo>
                <a:lnTo>
                  <a:pt x="90" y="394"/>
                </a:lnTo>
                <a:lnTo>
                  <a:pt x="91" y="405"/>
                </a:lnTo>
                <a:lnTo>
                  <a:pt x="97" y="403"/>
                </a:lnTo>
                <a:lnTo>
                  <a:pt x="100" y="410"/>
                </a:lnTo>
                <a:lnTo>
                  <a:pt x="82" y="417"/>
                </a:lnTo>
                <a:lnTo>
                  <a:pt x="88" y="402"/>
                </a:lnTo>
                <a:lnTo>
                  <a:pt x="81" y="399"/>
                </a:lnTo>
                <a:lnTo>
                  <a:pt x="78" y="418"/>
                </a:lnTo>
                <a:lnTo>
                  <a:pt x="69" y="420"/>
                </a:lnTo>
                <a:lnTo>
                  <a:pt x="52" y="409"/>
                </a:lnTo>
                <a:lnTo>
                  <a:pt x="70" y="415"/>
                </a:lnTo>
                <a:lnTo>
                  <a:pt x="69" y="403"/>
                </a:lnTo>
                <a:lnTo>
                  <a:pt x="66" y="408"/>
                </a:lnTo>
                <a:lnTo>
                  <a:pt x="53" y="400"/>
                </a:lnTo>
                <a:lnTo>
                  <a:pt x="48" y="408"/>
                </a:lnTo>
                <a:lnTo>
                  <a:pt x="6" y="399"/>
                </a:lnTo>
                <a:lnTo>
                  <a:pt x="2" y="392"/>
                </a:lnTo>
                <a:lnTo>
                  <a:pt x="37" y="384"/>
                </a:lnTo>
                <a:lnTo>
                  <a:pt x="35" y="393"/>
                </a:lnTo>
                <a:lnTo>
                  <a:pt x="46" y="392"/>
                </a:lnTo>
                <a:lnTo>
                  <a:pt x="46" y="376"/>
                </a:lnTo>
                <a:lnTo>
                  <a:pt x="39" y="387"/>
                </a:lnTo>
                <a:lnTo>
                  <a:pt x="40" y="378"/>
                </a:lnTo>
                <a:lnTo>
                  <a:pt x="22" y="368"/>
                </a:lnTo>
                <a:lnTo>
                  <a:pt x="24" y="363"/>
                </a:lnTo>
                <a:lnTo>
                  <a:pt x="34" y="371"/>
                </a:lnTo>
                <a:lnTo>
                  <a:pt x="51" y="367"/>
                </a:lnTo>
                <a:lnTo>
                  <a:pt x="60" y="382"/>
                </a:lnTo>
                <a:lnTo>
                  <a:pt x="50" y="387"/>
                </a:lnTo>
                <a:lnTo>
                  <a:pt x="69" y="399"/>
                </a:lnTo>
                <a:lnTo>
                  <a:pt x="68" y="382"/>
                </a:lnTo>
                <a:lnTo>
                  <a:pt x="101" y="385"/>
                </a:lnTo>
                <a:lnTo>
                  <a:pt x="107" y="393"/>
                </a:lnTo>
                <a:lnTo>
                  <a:pt x="106" y="386"/>
                </a:lnTo>
                <a:lnTo>
                  <a:pt x="120" y="378"/>
                </a:lnTo>
                <a:lnTo>
                  <a:pt x="135" y="389"/>
                </a:lnTo>
                <a:lnTo>
                  <a:pt x="134" y="401"/>
                </a:lnTo>
                <a:lnTo>
                  <a:pt x="123" y="405"/>
                </a:lnTo>
                <a:close/>
                <a:moveTo>
                  <a:pt x="388" y="99"/>
                </a:moveTo>
                <a:lnTo>
                  <a:pt x="394" y="113"/>
                </a:lnTo>
                <a:lnTo>
                  <a:pt x="376" y="106"/>
                </a:lnTo>
                <a:lnTo>
                  <a:pt x="373" y="97"/>
                </a:lnTo>
                <a:lnTo>
                  <a:pt x="373" y="96"/>
                </a:lnTo>
                <a:lnTo>
                  <a:pt x="371" y="89"/>
                </a:lnTo>
                <a:lnTo>
                  <a:pt x="379" y="100"/>
                </a:lnTo>
                <a:lnTo>
                  <a:pt x="388" y="99"/>
                </a:lnTo>
                <a:close/>
                <a:moveTo>
                  <a:pt x="19" y="372"/>
                </a:moveTo>
                <a:lnTo>
                  <a:pt x="22" y="383"/>
                </a:lnTo>
                <a:lnTo>
                  <a:pt x="18" y="387"/>
                </a:lnTo>
                <a:lnTo>
                  <a:pt x="7" y="381"/>
                </a:lnTo>
                <a:lnTo>
                  <a:pt x="15" y="369"/>
                </a:lnTo>
                <a:lnTo>
                  <a:pt x="19" y="372"/>
                </a:lnTo>
                <a:close/>
                <a:moveTo>
                  <a:pt x="178" y="297"/>
                </a:moveTo>
                <a:lnTo>
                  <a:pt x="168" y="308"/>
                </a:lnTo>
                <a:lnTo>
                  <a:pt x="159" y="291"/>
                </a:lnTo>
                <a:lnTo>
                  <a:pt x="160" y="290"/>
                </a:lnTo>
                <a:lnTo>
                  <a:pt x="178" y="297"/>
                </a:lnTo>
                <a:close/>
                <a:moveTo>
                  <a:pt x="182" y="273"/>
                </a:moveTo>
                <a:lnTo>
                  <a:pt x="195" y="282"/>
                </a:lnTo>
                <a:lnTo>
                  <a:pt x="180" y="289"/>
                </a:lnTo>
                <a:lnTo>
                  <a:pt x="181" y="274"/>
                </a:lnTo>
                <a:lnTo>
                  <a:pt x="182" y="273"/>
                </a:lnTo>
                <a:close/>
                <a:moveTo>
                  <a:pt x="27" y="780"/>
                </a:moveTo>
                <a:lnTo>
                  <a:pt x="29" y="792"/>
                </a:lnTo>
                <a:lnTo>
                  <a:pt x="12" y="796"/>
                </a:lnTo>
                <a:lnTo>
                  <a:pt x="26" y="782"/>
                </a:lnTo>
                <a:lnTo>
                  <a:pt x="27" y="780"/>
                </a:lnTo>
                <a:close/>
                <a:moveTo>
                  <a:pt x="195" y="216"/>
                </a:moveTo>
                <a:lnTo>
                  <a:pt x="192" y="224"/>
                </a:lnTo>
                <a:lnTo>
                  <a:pt x="198" y="228"/>
                </a:lnTo>
                <a:lnTo>
                  <a:pt x="185" y="230"/>
                </a:lnTo>
                <a:lnTo>
                  <a:pt x="188" y="217"/>
                </a:lnTo>
                <a:lnTo>
                  <a:pt x="195" y="216"/>
                </a:lnTo>
                <a:close/>
                <a:moveTo>
                  <a:pt x="72" y="816"/>
                </a:moveTo>
                <a:lnTo>
                  <a:pt x="77" y="822"/>
                </a:lnTo>
                <a:lnTo>
                  <a:pt x="66" y="828"/>
                </a:lnTo>
                <a:lnTo>
                  <a:pt x="66" y="822"/>
                </a:lnTo>
                <a:lnTo>
                  <a:pt x="72" y="816"/>
                </a:lnTo>
                <a:close/>
                <a:moveTo>
                  <a:pt x="367" y="94"/>
                </a:moveTo>
                <a:lnTo>
                  <a:pt x="371" y="97"/>
                </a:lnTo>
                <a:lnTo>
                  <a:pt x="363" y="108"/>
                </a:lnTo>
                <a:lnTo>
                  <a:pt x="360" y="103"/>
                </a:lnTo>
                <a:lnTo>
                  <a:pt x="366" y="96"/>
                </a:lnTo>
                <a:lnTo>
                  <a:pt x="367" y="94"/>
                </a:lnTo>
                <a:close/>
                <a:moveTo>
                  <a:pt x="30" y="355"/>
                </a:moveTo>
                <a:lnTo>
                  <a:pt x="42" y="361"/>
                </a:lnTo>
                <a:lnTo>
                  <a:pt x="24" y="362"/>
                </a:lnTo>
                <a:lnTo>
                  <a:pt x="23" y="361"/>
                </a:lnTo>
                <a:lnTo>
                  <a:pt x="30" y="355"/>
                </a:lnTo>
                <a:close/>
                <a:moveTo>
                  <a:pt x="7" y="798"/>
                </a:moveTo>
                <a:lnTo>
                  <a:pt x="6" y="809"/>
                </a:lnTo>
                <a:lnTo>
                  <a:pt x="0" y="810"/>
                </a:lnTo>
                <a:lnTo>
                  <a:pt x="2" y="803"/>
                </a:lnTo>
                <a:lnTo>
                  <a:pt x="7" y="798"/>
                </a:lnTo>
                <a:close/>
                <a:moveTo>
                  <a:pt x="602" y="26"/>
                </a:moveTo>
                <a:lnTo>
                  <a:pt x="601" y="35"/>
                </a:lnTo>
                <a:lnTo>
                  <a:pt x="594" y="36"/>
                </a:lnTo>
                <a:lnTo>
                  <a:pt x="602" y="26"/>
                </a:lnTo>
                <a:close/>
                <a:moveTo>
                  <a:pt x="598" y="0"/>
                </a:moveTo>
                <a:lnTo>
                  <a:pt x="603" y="5"/>
                </a:lnTo>
                <a:lnTo>
                  <a:pt x="595" y="9"/>
                </a:lnTo>
                <a:lnTo>
                  <a:pt x="598" y="0"/>
                </a:lnTo>
                <a:close/>
                <a:moveTo>
                  <a:pt x="239" y="213"/>
                </a:moveTo>
                <a:lnTo>
                  <a:pt x="244" y="215"/>
                </a:lnTo>
                <a:lnTo>
                  <a:pt x="238" y="222"/>
                </a:lnTo>
                <a:lnTo>
                  <a:pt x="238" y="214"/>
                </a:lnTo>
                <a:lnTo>
                  <a:pt x="239" y="213"/>
                </a:lnTo>
                <a:close/>
                <a:moveTo>
                  <a:pt x="370" y="102"/>
                </a:moveTo>
                <a:lnTo>
                  <a:pt x="373" y="105"/>
                </a:lnTo>
                <a:lnTo>
                  <a:pt x="368" y="105"/>
                </a:lnTo>
                <a:lnTo>
                  <a:pt x="370" y="102"/>
                </a:lnTo>
                <a:close/>
                <a:moveTo>
                  <a:pt x="179" y="261"/>
                </a:moveTo>
                <a:lnTo>
                  <a:pt x="183" y="267"/>
                </a:lnTo>
                <a:lnTo>
                  <a:pt x="178" y="262"/>
                </a:lnTo>
                <a:lnTo>
                  <a:pt x="179" y="261"/>
                </a:lnTo>
                <a:close/>
              </a:path>
            </a:pathLst>
          </a:custGeom>
          <a:noFill/>
          <a:ln w="5" cap="flat">
            <a:solidFill>
              <a:srgbClr val="000000"/>
            </a:solidFill>
            <a:prstDash val="solid"/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  <xdr:txBody>
          <a:bodyPr wrap="square"/>
          <a:lstStyle>
            <a:defPPr>
              <a:defRPr lang="es-E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lvl5pPr>
            <a:lvl6pPr marL="22860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lvl6pPr>
            <a:lvl7pPr marL="27432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lvl7pPr>
            <a:lvl8pPr marL="32004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lvl8pPr>
            <a:lvl9pPr marL="36576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lvl9pPr>
          </a:lstStyle>
          <a:p>
            <a:endParaRPr lang="es-ES"/>
          </a:p>
        </xdr:txBody>
      </xdr:sp>
      <xdr:sp macro="" textlink="">
        <xdr:nvSpPr>
          <xdr:cNvPr id="28" name="Freeform 42">
            <a:extLst>
              <a:ext uri="{FF2B5EF4-FFF2-40B4-BE49-F238E27FC236}">
                <a16:creationId xmlns:a16="http://schemas.microsoft.com/office/drawing/2014/main" id="{3B1D7529-93B6-4C3A-AE83-F79B2387D129}"/>
              </a:ext>
            </a:extLst>
          </xdr:cNvPr>
          <xdr:cNvSpPr>
            <a:spLocks noEditPoints="1"/>
          </xdr:cNvSpPr>
        </xdr:nvSpPr>
        <xdr:spPr bwMode="auto">
          <a:xfrm>
            <a:off x="1371600" y="3470275"/>
            <a:ext cx="2992437" cy="1392238"/>
          </a:xfrm>
          <a:custGeom>
            <a:avLst/>
            <a:gdLst>
              <a:gd name="T0" fmla="*/ 2147483646 w 1885"/>
              <a:gd name="T1" fmla="*/ 2147483646 h 878"/>
              <a:gd name="T2" fmla="*/ 2147483646 w 1885"/>
              <a:gd name="T3" fmla="*/ 2147483646 h 878"/>
              <a:gd name="T4" fmla="*/ 2147483646 w 1885"/>
              <a:gd name="T5" fmla="*/ 2147483646 h 878"/>
              <a:gd name="T6" fmla="*/ 2147483646 w 1885"/>
              <a:gd name="T7" fmla="*/ 2147483646 h 878"/>
              <a:gd name="T8" fmla="*/ 2147483646 w 1885"/>
              <a:gd name="T9" fmla="*/ 2147483646 h 878"/>
              <a:gd name="T10" fmla="*/ 2147483646 w 1885"/>
              <a:gd name="T11" fmla="*/ 2147483646 h 878"/>
              <a:gd name="T12" fmla="*/ 2147483646 w 1885"/>
              <a:gd name="T13" fmla="*/ 2147483646 h 878"/>
              <a:gd name="T14" fmla="*/ 2147483646 w 1885"/>
              <a:gd name="T15" fmla="*/ 2147483646 h 878"/>
              <a:gd name="T16" fmla="*/ 2147483646 w 1885"/>
              <a:gd name="T17" fmla="*/ 2147483646 h 878"/>
              <a:gd name="T18" fmla="*/ 2147483646 w 1885"/>
              <a:gd name="T19" fmla="*/ 2147483646 h 878"/>
              <a:gd name="T20" fmla="*/ 2147483646 w 1885"/>
              <a:gd name="T21" fmla="*/ 2147483646 h 878"/>
              <a:gd name="T22" fmla="*/ 2147483646 w 1885"/>
              <a:gd name="T23" fmla="*/ 2147483646 h 878"/>
              <a:gd name="T24" fmla="*/ 2147483646 w 1885"/>
              <a:gd name="T25" fmla="*/ 2147483646 h 878"/>
              <a:gd name="T26" fmla="*/ 2147483646 w 1885"/>
              <a:gd name="T27" fmla="*/ 2147483646 h 878"/>
              <a:gd name="T28" fmla="*/ 2147483646 w 1885"/>
              <a:gd name="T29" fmla="*/ 2147483646 h 878"/>
              <a:gd name="T30" fmla="*/ 2147483646 w 1885"/>
              <a:gd name="T31" fmla="*/ 2147483646 h 878"/>
              <a:gd name="T32" fmla="*/ 2147483646 w 1885"/>
              <a:gd name="T33" fmla="*/ 2147483646 h 878"/>
              <a:gd name="T34" fmla="*/ 2147483646 w 1885"/>
              <a:gd name="T35" fmla="*/ 2147483646 h 878"/>
              <a:gd name="T36" fmla="*/ 2147483646 w 1885"/>
              <a:gd name="T37" fmla="*/ 2147483646 h 878"/>
              <a:gd name="T38" fmla="*/ 2147483646 w 1885"/>
              <a:gd name="T39" fmla="*/ 2147483646 h 878"/>
              <a:gd name="T40" fmla="*/ 2147483646 w 1885"/>
              <a:gd name="T41" fmla="*/ 2147483646 h 878"/>
              <a:gd name="T42" fmla="*/ 2147483646 w 1885"/>
              <a:gd name="T43" fmla="*/ 2147483646 h 878"/>
              <a:gd name="T44" fmla="*/ 2147483646 w 1885"/>
              <a:gd name="T45" fmla="*/ 2147483646 h 878"/>
              <a:gd name="T46" fmla="*/ 2147483646 w 1885"/>
              <a:gd name="T47" fmla="*/ 2147483646 h 878"/>
              <a:gd name="T48" fmla="*/ 2147483646 w 1885"/>
              <a:gd name="T49" fmla="*/ 2147483646 h 878"/>
              <a:gd name="T50" fmla="*/ 2147483646 w 1885"/>
              <a:gd name="T51" fmla="*/ 2147483646 h 878"/>
              <a:gd name="T52" fmla="*/ 2147483646 w 1885"/>
              <a:gd name="T53" fmla="*/ 2147483646 h 878"/>
              <a:gd name="T54" fmla="*/ 2147483646 w 1885"/>
              <a:gd name="T55" fmla="*/ 2147483646 h 878"/>
              <a:gd name="T56" fmla="*/ 2147483646 w 1885"/>
              <a:gd name="T57" fmla="*/ 2147483646 h 878"/>
              <a:gd name="T58" fmla="*/ 2147483646 w 1885"/>
              <a:gd name="T59" fmla="*/ 2147483646 h 878"/>
              <a:gd name="T60" fmla="*/ 2147483646 w 1885"/>
              <a:gd name="T61" fmla="*/ 2147483646 h 878"/>
              <a:gd name="T62" fmla="*/ 2147483646 w 1885"/>
              <a:gd name="T63" fmla="*/ 2147483646 h 878"/>
              <a:gd name="T64" fmla="*/ 2147483646 w 1885"/>
              <a:gd name="T65" fmla="*/ 2147483646 h 878"/>
              <a:gd name="T66" fmla="*/ 2147483646 w 1885"/>
              <a:gd name="T67" fmla="*/ 2147483646 h 878"/>
              <a:gd name="T68" fmla="*/ 2147483646 w 1885"/>
              <a:gd name="T69" fmla="*/ 2147483646 h 878"/>
              <a:gd name="T70" fmla="*/ 2147483646 w 1885"/>
              <a:gd name="T71" fmla="*/ 2147483646 h 878"/>
              <a:gd name="T72" fmla="*/ 2147483646 w 1885"/>
              <a:gd name="T73" fmla="*/ 2147483646 h 878"/>
              <a:gd name="T74" fmla="*/ 2147483646 w 1885"/>
              <a:gd name="T75" fmla="*/ 0 h 878"/>
              <a:gd name="T76" fmla="*/ 2147483646 w 1885"/>
              <a:gd name="T77" fmla="*/ 2147483646 h 878"/>
              <a:gd name="T78" fmla="*/ 2147483646 w 1885"/>
              <a:gd name="T79" fmla="*/ 2147483646 h 878"/>
              <a:gd name="T80" fmla="*/ 2147483646 w 1885"/>
              <a:gd name="T81" fmla="*/ 2147483646 h 878"/>
              <a:gd name="T82" fmla="*/ 2147483646 w 1885"/>
              <a:gd name="T83" fmla="*/ 2147483646 h 878"/>
              <a:gd name="T84" fmla="*/ 2147483646 w 1885"/>
              <a:gd name="T85" fmla="*/ 2147483646 h 878"/>
              <a:gd name="T86" fmla="*/ 2147483646 w 1885"/>
              <a:gd name="T87" fmla="*/ 2147483646 h 878"/>
              <a:gd name="T88" fmla="*/ 2147483646 w 1885"/>
              <a:gd name="T89" fmla="*/ 2147483646 h 878"/>
              <a:gd name="T90" fmla="*/ 2147483646 w 1885"/>
              <a:gd name="T91" fmla="*/ 2147483646 h 878"/>
              <a:gd name="T92" fmla="*/ 2147483646 w 1885"/>
              <a:gd name="T93" fmla="*/ 2147483646 h 878"/>
              <a:gd name="T94" fmla="*/ 2147483646 w 1885"/>
              <a:gd name="T95" fmla="*/ 2147483646 h 878"/>
              <a:gd name="T96" fmla="*/ 2147483646 w 1885"/>
              <a:gd name="T97" fmla="*/ 2147483646 h 878"/>
              <a:gd name="T98" fmla="*/ 2147483646 w 1885"/>
              <a:gd name="T99" fmla="*/ 2147483646 h 878"/>
              <a:gd name="T100" fmla="*/ 2147483646 w 1885"/>
              <a:gd name="T101" fmla="*/ 2147483646 h 878"/>
              <a:gd name="T102" fmla="*/ 2147483646 w 1885"/>
              <a:gd name="T103" fmla="*/ 2147483646 h 878"/>
              <a:gd name="T104" fmla="*/ 2147483646 w 1885"/>
              <a:gd name="T105" fmla="*/ 2147483646 h 878"/>
              <a:gd name="T106" fmla="*/ 2147483646 w 1885"/>
              <a:gd name="T107" fmla="*/ 2147483646 h 878"/>
              <a:gd name="T108" fmla="*/ 2147483646 w 1885"/>
              <a:gd name="T109" fmla="*/ 2147483646 h 878"/>
              <a:gd name="T110" fmla="*/ 2147483646 w 1885"/>
              <a:gd name="T111" fmla="*/ 2147483646 h 878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</a:gdLst>
            <a:ahLst/>
            <a:cxnLst>
              <a:cxn ang="T112">
                <a:pos x="T0" y="T1"/>
              </a:cxn>
              <a:cxn ang="T113">
                <a:pos x="T2" y="T3"/>
              </a:cxn>
              <a:cxn ang="T114">
                <a:pos x="T4" y="T5"/>
              </a:cxn>
              <a:cxn ang="T115">
                <a:pos x="T6" y="T7"/>
              </a:cxn>
              <a:cxn ang="T116">
                <a:pos x="T8" y="T9"/>
              </a:cxn>
              <a:cxn ang="T117">
                <a:pos x="T10" y="T11"/>
              </a:cxn>
              <a:cxn ang="T118">
                <a:pos x="T12" y="T13"/>
              </a:cxn>
              <a:cxn ang="T119">
                <a:pos x="T14" y="T15"/>
              </a:cxn>
              <a:cxn ang="T120">
                <a:pos x="T16" y="T17"/>
              </a:cxn>
              <a:cxn ang="T121">
                <a:pos x="T18" y="T19"/>
              </a:cxn>
              <a:cxn ang="T122">
                <a:pos x="T20" y="T21"/>
              </a:cxn>
              <a:cxn ang="T123">
                <a:pos x="T22" y="T23"/>
              </a:cxn>
              <a:cxn ang="T124">
                <a:pos x="T24" y="T25"/>
              </a:cxn>
              <a:cxn ang="T125">
                <a:pos x="T26" y="T27"/>
              </a:cxn>
              <a:cxn ang="T126">
                <a:pos x="T28" y="T29"/>
              </a:cxn>
              <a:cxn ang="T127">
                <a:pos x="T30" y="T31"/>
              </a:cxn>
              <a:cxn ang="T128">
                <a:pos x="T32" y="T33"/>
              </a:cxn>
              <a:cxn ang="T129">
                <a:pos x="T34" y="T35"/>
              </a:cxn>
              <a:cxn ang="T130">
                <a:pos x="T36" y="T37"/>
              </a:cxn>
              <a:cxn ang="T131">
                <a:pos x="T38" y="T39"/>
              </a:cxn>
              <a:cxn ang="T132">
                <a:pos x="T40" y="T41"/>
              </a:cxn>
              <a:cxn ang="T133">
                <a:pos x="T42" y="T43"/>
              </a:cxn>
              <a:cxn ang="T134">
                <a:pos x="T44" y="T45"/>
              </a:cxn>
              <a:cxn ang="T135">
                <a:pos x="T46" y="T47"/>
              </a:cxn>
              <a:cxn ang="T136">
                <a:pos x="T48" y="T49"/>
              </a:cxn>
              <a:cxn ang="T137">
                <a:pos x="T50" y="T51"/>
              </a:cxn>
              <a:cxn ang="T138">
                <a:pos x="T52" y="T53"/>
              </a:cxn>
              <a:cxn ang="T139">
                <a:pos x="T54" y="T55"/>
              </a:cxn>
              <a:cxn ang="T140">
                <a:pos x="T56" y="T57"/>
              </a:cxn>
              <a:cxn ang="T141">
                <a:pos x="T58" y="T59"/>
              </a:cxn>
              <a:cxn ang="T142">
                <a:pos x="T60" y="T61"/>
              </a:cxn>
              <a:cxn ang="T143">
                <a:pos x="T62" y="T63"/>
              </a:cxn>
              <a:cxn ang="T144">
                <a:pos x="T64" y="T65"/>
              </a:cxn>
              <a:cxn ang="T145">
                <a:pos x="T66" y="T67"/>
              </a:cxn>
              <a:cxn ang="T146">
                <a:pos x="T68" y="T69"/>
              </a:cxn>
              <a:cxn ang="T147">
                <a:pos x="T70" y="T71"/>
              </a:cxn>
              <a:cxn ang="T148">
                <a:pos x="T72" y="T73"/>
              </a:cxn>
              <a:cxn ang="T149">
                <a:pos x="T74" y="T75"/>
              </a:cxn>
              <a:cxn ang="T150">
                <a:pos x="T76" y="T77"/>
              </a:cxn>
              <a:cxn ang="T151">
                <a:pos x="T78" y="T79"/>
              </a:cxn>
              <a:cxn ang="T152">
                <a:pos x="T80" y="T81"/>
              </a:cxn>
              <a:cxn ang="T153">
                <a:pos x="T82" y="T83"/>
              </a:cxn>
              <a:cxn ang="T154">
                <a:pos x="T84" y="T85"/>
              </a:cxn>
              <a:cxn ang="T155">
                <a:pos x="T86" y="T87"/>
              </a:cxn>
              <a:cxn ang="T156">
                <a:pos x="T88" y="T89"/>
              </a:cxn>
              <a:cxn ang="T157">
                <a:pos x="T90" y="T91"/>
              </a:cxn>
              <a:cxn ang="T158">
                <a:pos x="T92" y="T93"/>
              </a:cxn>
              <a:cxn ang="T159">
                <a:pos x="T94" y="T95"/>
              </a:cxn>
              <a:cxn ang="T160">
                <a:pos x="T96" y="T97"/>
              </a:cxn>
              <a:cxn ang="T161">
                <a:pos x="T98" y="T99"/>
              </a:cxn>
              <a:cxn ang="T162">
                <a:pos x="T100" y="T101"/>
              </a:cxn>
              <a:cxn ang="T163">
                <a:pos x="T102" y="T103"/>
              </a:cxn>
              <a:cxn ang="T164">
                <a:pos x="T104" y="T105"/>
              </a:cxn>
              <a:cxn ang="T165">
                <a:pos x="T106" y="T107"/>
              </a:cxn>
              <a:cxn ang="T166">
                <a:pos x="T108" y="T109"/>
              </a:cxn>
              <a:cxn ang="T167">
                <a:pos x="T110" y="T111"/>
              </a:cxn>
            </a:cxnLst>
            <a:rect l="0" t="0" r="r" b="b"/>
            <a:pathLst>
              <a:path w="1885" h="878">
                <a:moveTo>
                  <a:pt x="1881" y="318"/>
                </a:moveTo>
                <a:lnTo>
                  <a:pt x="1885" y="336"/>
                </a:lnTo>
                <a:lnTo>
                  <a:pt x="1856" y="385"/>
                </a:lnTo>
                <a:lnTo>
                  <a:pt x="1831" y="403"/>
                </a:lnTo>
                <a:lnTo>
                  <a:pt x="1811" y="431"/>
                </a:lnTo>
                <a:lnTo>
                  <a:pt x="1809" y="449"/>
                </a:lnTo>
                <a:lnTo>
                  <a:pt x="1828" y="476"/>
                </a:lnTo>
                <a:lnTo>
                  <a:pt x="1824" y="504"/>
                </a:lnTo>
                <a:lnTo>
                  <a:pt x="1807" y="532"/>
                </a:lnTo>
                <a:lnTo>
                  <a:pt x="1744" y="580"/>
                </a:lnTo>
                <a:lnTo>
                  <a:pt x="1651" y="535"/>
                </a:lnTo>
                <a:lnTo>
                  <a:pt x="1618" y="533"/>
                </a:lnTo>
                <a:lnTo>
                  <a:pt x="1529" y="539"/>
                </a:lnTo>
                <a:lnTo>
                  <a:pt x="1454" y="573"/>
                </a:lnTo>
                <a:lnTo>
                  <a:pt x="1414" y="579"/>
                </a:lnTo>
                <a:lnTo>
                  <a:pt x="1361" y="598"/>
                </a:lnTo>
                <a:lnTo>
                  <a:pt x="1308" y="603"/>
                </a:lnTo>
                <a:lnTo>
                  <a:pt x="1251" y="633"/>
                </a:lnTo>
                <a:lnTo>
                  <a:pt x="1163" y="697"/>
                </a:lnTo>
                <a:lnTo>
                  <a:pt x="988" y="845"/>
                </a:lnTo>
                <a:lnTo>
                  <a:pt x="960" y="856"/>
                </a:lnTo>
                <a:lnTo>
                  <a:pt x="913" y="859"/>
                </a:lnTo>
                <a:lnTo>
                  <a:pt x="843" y="878"/>
                </a:lnTo>
                <a:lnTo>
                  <a:pt x="831" y="865"/>
                </a:lnTo>
                <a:lnTo>
                  <a:pt x="839" y="777"/>
                </a:lnTo>
                <a:lnTo>
                  <a:pt x="863" y="759"/>
                </a:lnTo>
                <a:lnTo>
                  <a:pt x="878" y="724"/>
                </a:lnTo>
                <a:lnTo>
                  <a:pt x="932" y="668"/>
                </a:lnTo>
                <a:lnTo>
                  <a:pt x="945" y="638"/>
                </a:lnTo>
                <a:lnTo>
                  <a:pt x="936" y="597"/>
                </a:lnTo>
                <a:lnTo>
                  <a:pt x="918" y="566"/>
                </a:lnTo>
                <a:lnTo>
                  <a:pt x="858" y="532"/>
                </a:lnTo>
                <a:lnTo>
                  <a:pt x="751" y="523"/>
                </a:lnTo>
                <a:lnTo>
                  <a:pt x="628" y="554"/>
                </a:lnTo>
                <a:lnTo>
                  <a:pt x="599" y="570"/>
                </a:lnTo>
                <a:lnTo>
                  <a:pt x="503" y="601"/>
                </a:lnTo>
                <a:lnTo>
                  <a:pt x="420" y="640"/>
                </a:lnTo>
                <a:lnTo>
                  <a:pt x="333" y="739"/>
                </a:lnTo>
                <a:lnTo>
                  <a:pt x="283" y="762"/>
                </a:lnTo>
                <a:lnTo>
                  <a:pt x="66" y="728"/>
                </a:lnTo>
                <a:lnTo>
                  <a:pt x="36" y="714"/>
                </a:lnTo>
                <a:lnTo>
                  <a:pt x="14" y="694"/>
                </a:lnTo>
                <a:lnTo>
                  <a:pt x="0" y="668"/>
                </a:lnTo>
                <a:lnTo>
                  <a:pt x="10" y="614"/>
                </a:lnTo>
                <a:lnTo>
                  <a:pt x="51" y="551"/>
                </a:lnTo>
                <a:lnTo>
                  <a:pt x="69" y="557"/>
                </a:lnTo>
                <a:lnTo>
                  <a:pt x="79" y="586"/>
                </a:lnTo>
                <a:lnTo>
                  <a:pt x="88" y="587"/>
                </a:lnTo>
                <a:lnTo>
                  <a:pt x="96" y="605"/>
                </a:lnTo>
                <a:lnTo>
                  <a:pt x="118" y="610"/>
                </a:lnTo>
                <a:lnTo>
                  <a:pt x="149" y="601"/>
                </a:lnTo>
                <a:lnTo>
                  <a:pt x="147" y="612"/>
                </a:lnTo>
                <a:lnTo>
                  <a:pt x="156" y="615"/>
                </a:lnTo>
                <a:lnTo>
                  <a:pt x="208" y="606"/>
                </a:lnTo>
                <a:lnTo>
                  <a:pt x="206" y="589"/>
                </a:lnTo>
                <a:lnTo>
                  <a:pt x="210" y="602"/>
                </a:lnTo>
                <a:lnTo>
                  <a:pt x="224" y="605"/>
                </a:lnTo>
                <a:lnTo>
                  <a:pt x="233" y="590"/>
                </a:lnTo>
                <a:lnTo>
                  <a:pt x="251" y="581"/>
                </a:lnTo>
                <a:lnTo>
                  <a:pt x="246" y="560"/>
                </a:lnTo>
                <a:lnTo>
                  <a:pt x="253" y="575"/>
                </a:lnTo>
                <a:lnTo>
                  <a:pt x="252" y="562"/>
                </a:lnTo>
                <a:lnTo>
                  <a:pt x="261" y="564"/>
                </a:lnTo>
                <a:lnTo>
                  <a:pt x="262" y="580"/>
                </a:lnTo>
                <a:lnTo>
                  <a:pt x="289" y="582"/>
                </a:lnTo>
                <a:lnTo>
                  <a:pt x="323" y="556"/>
                </a:lnTo>
                <a:lnTo>
                  <a:pt x="360" y="546"/>
                </a:lnTo>
                <a:lnTo>
                  <a:pt x="364" y="551"/>
                </a:lnTo>
                <a:lnTo>
                  <a:pt x="363" y="541"/>
                </a:lnTo>
                <a:lnTo>
                  <a:pt x="404" y="514"/>
                </a:lnTo>
                <a:lnTo>
                  <a:pt x="411" y="522"/>
                </a:lnTo>
                <a:lnTo>
                  <a:pt x="405" y="529"/>
                </a:lnTo>
                <a:lnTo>
                  <a:pt x="412" y="530"/>
                </a:lnTo>
                <a:lnTo>
                  <a:pt x="416" y="522"/>
                </a:lnTo>
                <a:lnTo>
                  <a:pt x="408" y="510"/>
                </a:lnTo>
                <a:lnTo>
                  <a:pt x="440" y="492"/>
                </a:lnTo>
                <a:lnTo>
                  <a:pt x="463" y="488"/>
                </a:lnTo>
                <a:lnTo>
                  <a:pt x="487" y="471"/>
                </a:lnTo>
                <a:lnTo>
                  <a:pt x="563" y="448"/>
                </a:lnTo>
                <a:lnTo>
                  <a:pt x="573" y="448"/>
                </a:lnTo>
                <a:lnTo>
                  <a:pt x="581" y="457"/>
                </a:lnTo>
                <a:lnTo>
                  <a:pt x="580" y="443"/>
                </a:lnTo>
                <a:lnTo>
                  <a:pt x="611" y="438"/>
                </a:lnTo>
                <a:lnTo>
                  <a:pt x="645" y="417"/>
                </a:lnTo>
                <a:lnTo>
                  <a:pt x="648" y="422"/>
                </a:lnTo>
                <a:lnTo>
                  <a:pt x="653" y="413"/>
                </a:lnTo>
                <a:lnTo>
                  <a:pt x="696" y="402"/>
                </a:lnTo>
                <a:lnTo>
                  <a:pt x="705" y="390"/>
                </a:lnTo>
                <a:lnTo>
                  <a:pt x="750" y="373"/>
                </a:lnTo>
                <a:lnTo>
                  <a:pt x="755" y="356"/>
                </a:lnTo>
                <a:lnTo>
                  <a:pt x="763" y="366"/>
                </a:lnTo>
                <a:lnTo>
                  <a:pt x="759" y="354"/>
                </a:lnTo>
                <a:lnTo>
                  <a:pt x="765" y="351"/>
                </a:lnTo>
                <a:lnTo>
                  <a:pt x="768" y="364"/>
                </a:lnTo>
                <a:lnTo>
                  <a:pt x="777" y="351"/>
                </a:lnTo>
                <a:lnTo>
                  <a:pt x="785" y="356"/>
                </a:lnTo>
                <a:lnTo>
                  <a:pt x="772" y="348"/>
                </a:lnTo>
                <a:lnTo>
                  <a:pt x="783" y="337"/>
                </a:lnTo>
                <a:lnTo>
                  <a:pt x="792" y="354"/>
                </a:lnTo>
                <a:lnTo>
                  <a:pt x="800" y="342"/>
                </a:lnTo>
                <a:lnTo>
                  <a:pt x="789" y="336"/>
                </a:lnTo>
                <a:lnTo>
                  <a:pt x="801" y="334"/>
                </a:lnTo>
                <a:lnTo>
                  <a:pt x="801" y="327"/>
                </a:lnTo>
                <a:lnTo>
                  <a:pt x="809" y="329"/>
                </a:lnTo>
                <a:lnTo>
                  <a:pt x="818" y="347"/>
                </a:lnTo>
                <a:lnTo>
                  <a:pt x="831" y="337"/>
                </a:lnTo>
                <a:lnTo>
                  <a:pt x="816" y="332"/>
                </a:lnTo>
                <a:lnTo>
                  <a:pt x="810" y="322"/>
                </a:lnTo>
                <a:lnTo>
                  <a:pt x="826" y="310"/>
                </a:lnTo>
                <a:lnTo>
                  <a:pt x="826" y="323"/>
                </a:lnTo>
                <a:lnTo>
                  <a:pt x="834" y="326"/>
                </a:lnTo>
                <a:lnTo>
                  <a:pt x="831" y="310"/>
                </a:lnTo>
                <a:lnTo>
                  <a:pt x="841" y="314"/>
                </a:lnTo>
                <a:lnTo>
                  <a:pt x="839" y="321"/>
                </a:lnTo>
                <a:lnTo>
                  <a:pt x="852" y="325"/>
                </a:lnTo>
                <a:lnTo>
                  <a:pt x="843" y="311"/>
                </a:lnTo>
                <a:lnTo>
                  <a:pt x="876" y="296"/>
                </a:lnTo>
                <a:lnTo>
                  <a:pt x="897" y="307"/>
                </a:lnTo>
                <a:lnTo>
                  <a:pt x="897" y="319"/>
                </a:lnTo>
                <a:lnTo>
                  <a:pt x="877" y="324"/>
                </a:lnTo>
                <a:lnTo>
                  <a:pt x="888" y="327"/>
                </a:lnTo>
                <a:lnTo>
                  <a:pt x="880" y="334"/>
                </a:lnTo>
                <a:lnTo>
                  <a:pt x="887" y="353"/>
                </a:lnTo>
                <a:lnTo>
                  <a:pt x="910" y="359"/>
                </a:lnTo>
                <a:lnTo>
                  <a:pt x="912" y="351"/>
                </a:lnTo>
                <a:lnTo>
                  <a:pt x="918" y="360"/>
                </a:lnTo>
                <a:lnTo>
                  <a:pt x="921" y="348"/>
                </a:lnTo>
                <a:lnTo>
                  <a:pt x="933" y="357"/>
                </a:lnTo>
                <a:lnTo>
                  <a:pt x="934" y="367"/>
                </a:lnTo>
                <a:lnTo>
                  <a:pt x="949" y="375"/>
                </a:lnTo>
                <a:lnTo>
                  <a:pt x="973" y="374"/>
                </a:lnTo>
                <a:lnTo>
                  <a:pt x="1054" y="316"/>
                </a:lnTo>
                <a:lnTo>
                  <a:pt x="1073" y="311"/>
                </a:lnTo>
                <a:lnTo>
                  <a:pt x="1134" y="336"/>
                </a:lnTo>
                <a:lnTo>
                  <a:pt x="1151" y="364"/>
                </a:lnTo>
                <a:lnTo>
                  <a:pt x="1144" y="375"/>
                </a:lnTo>
                <a:lnTo>
                  <a:pt x="1160" y="403"/>
                </a:lnTo>
                <a:lnTo>
                  <a:pt x="1184" y="410"/>
                </a:lnTo>
                <a:lnTo>
                  <a:pt x="1204" y="407"/>
                </a:lnTo>
                <a:lnTo>
                  <a:pt x="1223" y="377"/>
                </a:lnTo>
                <a:lnTo>
                  <a:pt x="1224" y="359"/>
                </a:lnTo>
                <a:lnTo>
                  <a:pt x="1238" y="354"/>
                </a:lnTo>
                <a:lnTo>
                  <a:pt x="1273" y="363"/>
                </a:lnTo>
                <a:lnTo>
                  <a:pt x="1282" y="379"/>
                </a:lnTo>
                <a:lnTo>
                  <a:pt x="1289" y="364"/>
                </a:lnTo>
                <a:lnTo>
                  <a:pt x="1283" y="340"/>
                </a:lnTo>
                <a:lnTo>
                  <a:pt x="1305" y="330"/>
                </a:lnTo>
                <a:lnTo>
                  <a:pt x="1289" y="333"/>
                </a:lnTo>
                <a:lnTo>
                  <a:pt x="1291" y="316"/>
                </a:lnTo>
                <a:lnTo>
                  <a:pt x="1283" y="298"/>
                </a:lnTo>
                <a:lnTo>
                  <a:pt x="1289" y="270"/>
                </a:lnTo>
                <a:lnTo>
                  <a:pt x="1305" y="245"/>
                </a:lnTo>
                <a:lnTo>
                  <a:pt x="1311" y="242"/>
                </a:lnTo>
                <a:lnTo>
                  <a:pt x="1319" y="250"/>
                </a:lnTo>
                <a:lnTo>
                  <a:pt x="1334" y="240"/>
                </a:lnTo>
                <a:lnTo>
                  <a:pt x="1348" y="250"/>
                </a:lnTo>
                <a:lnTo>
                  <a:pt x="1380" y="232"/>
                </a:lnTo>
                <a:lnTo>
                  <a:pt x="1350" y="248"/>
                </a:lnTo>
                <a:lnTo>
                  <a:pt x="1333" y="235"/>
                </a:lnTo>
                <a:lnTo>
                  <a:pt x="1319" y="248"/>
                </a:lnTo>
                <a:lnTo>
                  <a:pt x="1311" y="239"/>
                </a:lnTo>
                <a:lnTo>
                  <a:pt x="1291" y="253"/>
                </a:lnTo>
                <a:lnTo>
                  <a:pt x="1277" y="251"/>
                </a:lnTo>
                <a:lnTo>
                  <a:pt x="1259" y="319"/>
                </a:lnTo>
                <a:lnTo>
                  <a:pt x="1237" y="340"/>
                </a:lnTo>
                <a:lnTo>
                  <a:pt x="1209" y="337"/>
                </a:lnTo>
                <a:lnTo>
                  <a:pt x="1201" y="315"/>
                </a:lnTo>
                <a:lnTo>
                  <a:pt x="1213" y="252"/>
                </a:lnTo>
                <a:lnTo>
                  <a:pt x="1202" y="248"/>
                </a:lnTo>
                <a:lnTo>
                  <a:pt x="1203" y="232"/>
                </a:lnTo>
                <a:lnTo>
                  <a:pt x="1191" y="217"/>
                </a:lnTo>
                <a:lnTo>
                  <a:pt x="1143" y="217"/>
                </a:lnTo>
                <a:lnTo>
                  <a:pt x="1160" y="191"/>
                </a:lnTo>
                <a:lnTo>
                  <a:pt x="1165" y="154"/>
                </a:lnTo>
                <a:lnTo>
                  <a:pt x="1171" y="149"/>
                </a:lnTo>
                <a:lnTo>
                  <a:pt x="1166" y="137"/>
                </a:lnTo>
                <a:lnTo>
                  <a:pt x="1146" y="140"/>
                </a:lnTo>
                <a:lnTo>
                  <a:pt x="1150" y="131"/>
                </a:lnTo>
                <a:lnTo>
                  <a:pt x="1172" y="118"/>
                </a:lnTo>
                <a:lnTo>
                  <a:pt x="1187" y="119"/>
                </a:lnTo>
                <a:lnTo>
                  <a:pt x="1215" y="107"/>
                </a:lnTo>
                <a:lnTo>
                  <a:pt x="1233" y="92"/>
                </a:lnTo>
                <a:lnTo>
                  <a:pt x="1285" y="101"/>
                </a:lnTo>
                <a:lnTo>
                  <a:pt x="1314" y="70"/>
                </a:lnTo>
                <a:lnTo>
                  <a:pt x="1373" y="72"/>
                </a:lnTo>
                <a:lnTo>
                  <a:pt x="1380" y="64"/>
                </a:lnTo>
                <a:lnTo>
                  <a:pt x="1384" y="42"/>
                </a:lnTo>
                <a:lnTo>
                  <a:pt x="1394" y="27"/>
                </a:lnTo>
                <a:lnTo>
                  <a:pt x="1422" y="25"/>
                </a:lnTo>
                <a:lnTo>
                  <a:pt x="1455" y="0"/>
                </a:lnTo>
                <a:lnTo>
                  <a:pt x="1482" y="19"/>
                </a:lnTo>
                <a:lnTo>
                  <a:pt x="1482" y="34"/>
                </a:lnTo>
                <a:lnTo>
                  <a:pt x="1502" y="43"/>
                </a:lnTo>
                <a:lnTo>
                  <a:pt x="1518" y="72"/>
                </a:lnTo>
                <a:lnTo>
                  <a:pt x="1549" y="101"/>
                </a:lnTo>
                <a:lnTo>
                  <a:pt x="1576" y="93"/>
                </a:lnTo>
                <a:lnTo>
                  <a:pt x="1647" y="107"/>
                </a:lnTo>
                <a:lnTo>
                  <a:pt x="1664" y="102"/>
                </a:lnTo>
                <a:lnTo>
                  <a:pt x="1684" y="122"/>
                </a:lnTo>
                <a:lnTo>
                  <a:pt x="1693" y="140"/>
                </a:lnTo>
                <a:lnTo>
                  <a:pt x="1687" y="148"/>
                </a:lnTo>
                <a:lnTo>
                  <a:pt x="1704" y="171"/>
                </a:lnTo>
                <a:lnTo>
                  <a:pt x="1710" y="195"/>
                </a:lnTo>
                <a:lnTo>
                  <a:pt x="1733" y="204"/>
                </a:lnTo>
                <a:lnTo>
                  <a:pt x="1746" y="188"/>
                </a:lnTo>
                <a:lnTo>
                  <a:pt x="1753" y="200"/>
                </a:lnTo>
                <a:lnTo>
                  <a:pt x="1761" y="193"/>
                </a:lnTo>
                <a:lnTo>
                  <a:pt x="1763" y="213"/>
                </a:lnTo>
                <a:lnTo>
                  <a:pt x="1786" y="201"/>
                </a:lnTo>
                <a:lnTo>
                  <a:pt x="1797" y="207"/>
                </a:lnTo>
                <a:lnTo>
                  <a:pt x="1802" y="198"/>
                </a:lnTo>
                <a:lnTo>
                  <a:pt x="1833" y="218"/>
                </a:lnTo>
                <a:lnTo>
                  <a:pt x="1859" y="224"/>
                </a:lnTo>
                <a:lnTo>
                  <a:pt x="1856" y="231"/>
                </a:lnTo>
                <a:lnTo>
                  <a:pt x="1839" y="225"/>
                </a:lnTo>
                <a:lnTo>
                  <a:pt x="1853" y="233"/>
                </a:lnTo>
                <a:lnTo>
                  <a:pt x="1864" y="228"/>
                </a:lnTo>
                <a:lnTo>
                  <a:pt x="1869" y="252"/>
                </a:lnTo>
                <a:lnTo>
                  <a:pt x="1867" y="288"/>
                </a:lnTo>
                <a:lnTo>
                  <a:pt x="1853" y="280"/>
                </a:lnTo>
                <a:lnTo>
                  <a:pt x="1866" y="261"/>
                </a:lnTo>
                <a:lnTo>
                  <a:pt x="1861" y="255"/>
                </a:lnTo>
                <a:lnTo>
                  <a:pt x="1842" y="259"/>
                </a:lnTo>
                <a:lnTo>
                  <a:pt x="1840" y="243"/>
                </a:lnTo>
                <a:lnTo>
                  <a:pt x="1840" y="257"/>
                </a:lnTo>
                <a:lnTo>
                  <a:pt x="1819" y="273"/>
                </a:lnTo>
                <a:lnTo>
                  <a:pt x="1817" y="314"/>
                </a:lnTo>
                <a:lnTo>
                  <a:pt x="1837" y="343"/>
                </a:lnTo>
                <a:lnTo>
                  <a:pt x="1856" y="357"/>
                </a:lnTo>
                <a:lnTo>
                  <a:pt x="1868" y="358"/>
                </a:lnTo>
                <a:lnTo>
                  <a:pt x="1875" y="350"/>
                </a:lnTo>
                <a:lnTo>
                  <a:pt x="1879" y="321"/>
                </a:lnTo>
                <a:lnTo>
                  <a:pt x="1869" y="306"/>
                </a:lnTo>
                <a:lnTo>
                  <a:pt x="1881" y="318"/>
                </a:lnTo>
                <a:close/>
                <a:moveTo>
                  <a:pt x="254" y="542"/>
                </a:moveTo>
                <a:lnTo>
                  <a:pt x="257" y="535"/>
                </a:lnTo>
                <a:lnTo>
                  <a:pt x="244" y="533"/>
                </a:lnTo>
                <a:lnTo>
                  <a:pt x="251" y="543"/>
                </a:lnTo>
                <a:lnTo>
                  <a:pt x="242" y="548"/>
                </a:lnTo>
                <a:lnTo>
                  <a:pt x="235" y="533"/>
                </a:lnTo>
                <a:lnTo>
                  <a:pt x="231" y="542"/>
                </a:lnTo>
                <a:lnTo>
                  <a:pt x="226" y="543"/>
                </a:lnTo>
                <a:lnTo>
                  <a:pt x="230" y="532"/>
                </a:lnTo>
                <a:lnTo>
                  <a:pt x="223" y="531"/>
                </a:lnTo>
                <a:lnTo>
                  <a:pt x="204" y="550"/>
                </a:lnTo>
                <a:lnTo>
                  <a:pt x="204" y="541"/>
                </a:lnTo>
                <a:lnTo>
                  <a:pt x="191" y="536"/>
                </a:lnTo>
                <a:lnTo>
                  <a:pt x="203" y="524"/>
                </a:lnTo>
                <a:lnTo>
                  <a:pt x="217" y="529"/>
                </a:lnTo>
                <a:lnTo>
                  <a:pt x="241" y="523"/>
                </a:lnTo>
                <a:lnTo>
                  <a:pt x="266" y="535"/>
                </a:lnTo>
                <a:lnTo>
                  <a:pt x="254" y="542"/>
                </a:lnTo>
                <a:close/>
                <a:moveTo>
                  <a:pt x="235" y="542"/>
                </a:moveTo>
                <a:lnTo>
                  <a:pt x="238" y="550"/>
                </a:lnTo>
                <a:lnTo>
                  <a:pt x="231" y="555"/>
                </a:lnTo>
                <a:lnTo>
                  <a:pt x="227" y="550"/>
                </a:lnTo>
                <a:lnTo>
                  <a:pt x="234" y="543"/>
                </a:lnTo>
                <a:lnTo>
                  <a:pt x="235" y="542"/>
                </a:lnTo>
                <a:close/>
                <a:moveTo>
                  <a:pt x="178" y="548"/>
                </a:moveTo>
                <a:lnTo>
                  <a:pt x="180" y="568"/>
                </a:lnTo>
                <a:lnTo>
                  <a:pt x="175" y="569"/>
                </a:lnTo>
                <a:lnTo>
                  <a:pt x="177" y="550"/>
                </a:lnTo>
                <a:lnTo>
                  <a:pt x="178" y="548"/>
                </a:lnTo>
                <a:close/>
                <a:moveTo>
                  <a:pt x="233" y="566"/>
                </a:moveTo>
                <a:lnTo>
                  <a:pt x="233" y="558"/>
                </a:lnTo>
                <a:lnTo>
                  <a:pt x="232" y="557"/>
                </a:lnTo>
                <a:lnTo>
                  <a:pt x="246" y="551"/>
                </a:lnTo>
                <a:lnTo>
                  <a:pt x="233" y="566"/>
                </a:lnTo>
                <a:close/>
                <a:moveTo>
                  <a:pt x="208" y="578"/>
                </a:moveTo>
                <a:lnTo>
                  <a:pt x="206" y="584"/>
                </a:lnTo>
                <a:lnTo>
                  <a:pt x="203" y="580"/>
                </a:lnTo>
                <a:lnTo>
                  <a:pt x="201" y="577"/>
                </a:lnTo>
                <a:lnTo>
                  <a:pt x="208" y="578"/>
                </a:lnTo>
                <a:close/>
                <a:moveTo>
                  <a:pt x="117" y="592"/>
                </a:moveTo>
                <a:lnTo>
                  <a:pt x="120" y="600"/>
                </a:lnTo>
                <a:lnTo>
                  <a:pt x="117" y="592"/>
                </a:lnTo>
                <a:close/>
                <a:moveTo>
                  <a:pt x="186" y="536"/>
                </a:moveTo>
                <a:lnTo>
                  <a:pt x="187" y="542"/>
                </a:lnTo>
                <a:lnTo>
                  <a:pt x="186" y="537"/>
                </a:lnTo>
                <a:lnTo>
                  <a:pt x="186" y="536"/>
                </a:lnTo>
                <a:close/>
              </a:path>
            </a:pathLst>
          </a:custGeom>
          <a:solidFill>
            <a:srgbClr val="B1813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  <xdr:txBody>
          <a:bodyPr wrap="square"/>
          <a:lstStyle>
            <a:defPPr>
              <a:defRPr lang="es-E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lvl5pPr>
            <a:lvl6pPr marL="22860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lvl6pPr>
            <a:lvl7pPr marL="27432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lvl7pPr>
            <a:lvl8pPr marL="32004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lvl8pPr>
            <a:lvl9pPr marL="36576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lvl9pPr>
          </a:lstStyle>
          <a:p>
            <a:endParaRPr lang="es-ES"/>
          </a:p>
        </xdr:txBody>
      </xdr:sp>
      <xdr:sp macro="" textlink="">
        <xdr:nvSpPr>
          <xdr:cNvPr id="29" name="Freeform 43">
            <a:extLst>
              <a:ext uri="{FF2B5EF4-FFF2-40B4-BE49-F238E27FC236}">
                <a16:creationId xmlns:a16="http://schemas.microsoft.com/office/drawing/2014/main" id="{70F35894-9428-44BB-8D20-37D54872F8A0}"/>
              </a:ext>
            </a:extLst>
          </xdr:cNvPr>
          <xdr:cNvSpPr>
            <a:spLocks noEditPoints="1"/>
          </xdr:cNvSpPr>
        </xdr:nvSpPr>
        <xdr:spPr bwMode="auto">
          <a:xfrm>
            <a:off x="1371600" y="3471863"/>
            <a:ext cx="2992437" cy="1392237"/>
          </a:xfrm>
          <a:custGeom>
            <a:avLst/>
            <a:gdLst>
              <a:gd name="T0" fmla="*/ 2147483646 w 1885"/>
              <a:gd name="T1" fmla="*/ 2147483646 h 878"/>
              <a:gd name="T2" fmla="*/ 2147483646 w 1885"/>
              <a:gd name="T3" fmla="*/ 2147483646 h 878"/>
              <a:gd name="T4" fmla="*/ 2147483646 w 1885"/>
              <a:gd name="T5" fmla="*/ 2147483646 h 878"/>
              <a:gd name="T6" fmla="*/ 2147483646 w 1885"/>
              <a:gd name="T7" fmla="*/ 2147483646 h 878"/>
              <a:gd name="T8" fmla="*/ 2147483646 w 1885"/>
              <a:gd name="T9" fmla="*/ 2147483646 h 878"/>
              <a:gd name="T10" fmla="*/ 2147483646 w 1885"/>
              <a:gd name="T11" fmla="*/ 2147483646 h 878"/>
              <a:gd name="T12" fmla="*/ 2147483646 w 1885"/>
              <a:gd name="T13" fmla="*/ 2147483646 h 878"/>
              <a:gd name="T14" fmla="*/ 2147483646 w 1885"/>
              <a:gd name="T15" fmla="*/ 2147483646 h 878"/>
              <a:gd name="T16" fmla="*/ 2147483646 w 1885"/>
              <a:gd name="T17" fmla="*/ 2147483646 h 878"/>
              <a:gd name="T18" fmla="*/ 2147483646 w 1885"/>
              <a:gd name="T19" fmla="*/ 2147483646 h 878"/>
              <a:gd name="T20" fmla="*/ 2147483646 w 1885"/>
              <a:gd name="T21" fmla="*/ 2147483646 h 878"/>
              <a:gd name="T22" fmla="*/ 2147483646 w 1885"/>
              <a:gd name="T23" fmla="*/ 2147483646 h 878"/>
              <a:gd name="T24" fmla="*/ 2147483646 w 1885"/>
              <a:gd name="T25" fmla="*/ 2147483646 h 878"/>
              <a:gd name="T26" fmla="*/ 2147483646 w 1885"/>
              <a:gd name="T27" fmla="*/ 2147483646 h 878"/>
              <a:gd name="T28" fmla="*/ 2147483646 w 1885"/>
              <a:gd name="T29" fmla="*/ 2147483646 h 878"/>
              <a:gd name="T30" fmla="*/ 2147483646 w 1885"/>
              <a:gd name="T31" fmla="*/ 2147483646 h 878"/>
              <a:gd name="T32" fmla="*/ 2147483646 w 1885"/>
              <a:gd name="T33" fmla="*/ 2147483646 h 878"/>
              <a:gd name="T34" fmla="*/ 2147483646 w 1885"/>
              <a:gd name="T35" fmla="*/ 2147483646 h 878"/>
              <a:gd name="T36" fmla="*/ 2147483646 w 1885"/>
              <a:gd name="T37" fmla="*/ 2147483646 h 878"/>
              <a:gd name="T38" fmla="*/ 2147483646 w 1885"/>
              <a:gd name="T39" fmla="*/ 2147483646 h 878"/>
              <a:gd name="T40" fmla="*/ 2147483646 w 1885"/>
              <a:gd name="T41" fmla="*/ 2147483646 h 878"/>
              <a:gd name="T42" fmla="*/ 2147483646 w 1885"/>
              <a:gd name="T43" fmla="*/ 2147483646 h 878"/>
              <a:gd name="T44" fmla="*/ 2147483646 w 1885"/>
              <a:gd name="T45" fmla="*/ 2147483646 h 878"/>
              <a:gd name="T46" fmla="*/ 2147483646 w 1885"/>
              <a:gd name="T47" fmla="*/ 2147483646 h 878"/>
              <a:gd name="T48" fmla="*/ 2147483646 w 1885"/>
              <a:gd name="T49" fmla="*/ 2147483646 h 878"/>
              <a:gd name="T50" fmla="*/ 2147483646 w 1885"/>
              <a:gd name="T51" fmla="*/ 2147483646 h 878"/>
              <a:gd name="T52" fmla="*/ 2147483646 w 1885"/>
              <a:gd name="T53" fmla="*/ 2147483646 h 878"/>
              <a:gd name="T54" fmla="*/ 2147483646 w 1885"/>
              <a:gd name="T55" fmla="*/ 2147483646 h 878"/>
              <a:gd name="T56" fmla="*/ 2147483646 w 1885"/>
              <a:gd name="T57" fmla="*/ 2147483646 h 878"/>
              <a:gd name="T58" fmla="*/ 2147483646 w 1885"/>
              <a:gd name="T59" fmla="*/ 2147483646 h 878"/>
              <a:gd name="T60" fmla="*/ 2147483646 w 1885"/>
              <a:gd name="T61" fmla="*/ 2147483646 h 878"/>
              <a:gd name="T62" fmla="*/ 2147483646 w 1885"/>
              <a:gd name="T63" fmla="*/ 2147483646 h 878"/>
              <a:gd name="T64" fmla="*/ 2147483646 w 1885"/>
              <a:gd name="T65" fmla="*/ 2147483646 h 878"/>
              <a:gd name="T66" fmla="*/ 2147483646 w 1885"/>
              <a:gd name="T67" fmla="*/ 2147483646 h 878"/>
              <a:gd name="T68" fmla="*/ 2147483646 w 1885"/>
              <a:gd name="T69" fmla="*/ 2147483646 h 878"/>
              <a:gd name="T70" fmla="*/ 2147483646 w 1885"/>
              <a:gd name="T71" fmla="*/ 2147483646 h 878"/>
              <a:gd name="T72" fmla="*/ 2147483646 w 1885"/>
              <a:gd name="T73" fmla="*/ 2147483646 h 878"/>
              <a:gd name="T74" fmla="*/ 2147483646 w 1885"/>
              <a:gd name="T75" fmla="*/ 0 h 878"/>
              <a:gd name="T76" fmla="*/ 2147483646 w 1885"/>
              <a:gd name="T77" fmla="*/ 2147483646 h 878"/>
              <a:gd name="T78" fmla="*/ 2147483646 w 1885"/>
              <a:gd name="T79" fmla="*/ 2147483646 h 878"/>
              <a:gd name="T80" fmla="*/ 2147483646 w 1885"/>
              <a:gd name="T81" fmla="*/ 2147483646 h 878"/>
              <a:gd name="T82" fmla="*/ 2147483646 w 1885"/>
              <a:gd name="T83" fmla="*/ 2147483646 h 878"/>
              <a:gd name="T84" fmla="*/ 2147483646 w 1885"/>
              <a:gd name="T85" fmla="*/ 2147483646 h 878"/>
              <a:gd name="T86" fmla="*/ 2147483646 w 1885"/>
              <a:gd name="T87" fmla="*/ 2147483646 h 878"/>
              <a:gd name="T88" fmla="*/ 2147483646 w 1885"/>
              <a:gd name="T89" fmla="*/ 2147483646 h 878"/>
              <a:gd name="T90" fmla="*/ 2147483646 w 1885"/>
              <a:gd name="T91" fmla="*/ 2147483646 h 878"/>
              <a:gd name="T92" fmla="*/ 2147483646 w 1885"/>
              <a:gd name="T93" fmla="*/ 2147483646 h 878"/>
              <a:gd name="T94" fmla="*/ 2147483646 w 1885"/>
              <a:gd name="T95" fmla="*/ 2147483646 h 878"/>
              <a:gd name="T96" fmla="*/ 2147483646 w 1885"/>
              <a:gd name="T97" fmla="*/ 2147483646 h 878"/>
              <a:gd name="T98" fmla="*/ 2147483646 w 1885"/>
              <a:gd name="T99" fmla="*/ 2147483646 h 878"/>
              <a:gd name="T100" fmla="*/ 2147483646 w 1885"/>
              <a:gd name="T101" fmla="*/ 2147483646 h 878"/>
              <a:gd name="T102" fmla="*/ 2147483646 w 1885"/>
              <a:gd name="T103" fmla="*/ 2147483646 h 878"/>
              <a:gd name="T104" fmla="*/ 2147483646 w 1885"/>
              <a:gd name="T105" fmla="*/ 2147483646 h 878"/>
              <a:gd name="T106" fmla="*/ 2147483646 w 1885"/>
              <a:gd name="T107" fmla="*/ 2147483646 h 878"/>
              <a:gd name="T108" fmla="*/ 2147483646 w 1885"/>
              <a:gd name="T109" fmla="*/ 2147483646 h 878"/>
              <a:gd name="T110" fmla="*/ 2147483646 w 1885"/>
              <a:gd name="T111" fmla="*/ 2147483646 h 878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</a:gdLst>
            <a:ahLst/>
            <a:cxnLst>
              <a:cxn ang="T112">
                <a:pos x="T0" y="T1"/>
              </a:cxn>
              <a:cxn ang="T113">
                <a:pos x="T2" y="T3"/>
              </a:cxn>
              <a:cxn ang="T114">
                <a:pos x="T4" y="T5"/>
              </a:cxn>
              <a:cxn ang="T115">
                <a:pos x="T6" y="T7"/>
              </a:cxn>
              <a:cxn ang="T116">
                <a:pos x="T8" y="T9"/>
              </a:cxn>
              <a:cxn ang="T117">
                <a:pos x="T10" y="T11"/>
              </a:cxn>
              <a:cxn ang="T118">
                <a:pos x="T12" y="T13"/>
              </a:cxn>
              <a:cxn ang="T119">
                <a:pos x="T14" y="T15"/>
              </a:cxn>
              <a:cxn ang="T120">
                <a:pos x="T16" y="T17"/>
              </a:cxn>
              <a:cxn ang="T121">
                <a:pos x="T18" y="T19"/>
              </a:cxn>
              <a:cxn ang="T122">
                <a:pos x="T20" y="T21"/>
              </a:cxn>
              <a:cxn ang="T123">
                <a:pos x="T22" y="T23"/>
              </a:cxn>
              <a:cxn ang="T124">
                <a:pos x="T24" y="T25"/>
              </a:cxn>
              <a:cxn ang="T125">
                <a:pos x="T26" y="T27"/>
              </a:cxn>
              <a:cxn ang="T126">
                <a:pos x="T28" y="T29"/>
              </a:cxn>
              <a:cxn ang="T127">
                <a:pos x="T30" y="T31"/>
              </a:cxn>
              <a:cxn ang="T128">
                <a:pos x="T32" y="T33"/>
              </a:cxn>
              <a:cxn ang="T129">
                <a:pos x="T34" y="T35"/>
              </a:cxn>
              <a:cxn ang="T130">
                <a:pos x="T36" y="T37"/>
              </a:cxn>
              <a:cxn ang="T131">
                <a:pos x="T38" y="T39"/>
              </a:cxn>
              <a:cxn ang="T132">
                <a:pos x="T40" y="T41"/>
              </a:cxn>
              <a:cxn ang="T133">
                <a:pos x="T42" y="T43"/>
              </a:cxn>
              <a:cxn ang="T134">
                <a:pos x="T44" y="T45"/>
              </a:cxn>
              <a:cxn ang="T135">
                <a:pos x="T46" y="T47"/>
              </a:cxn>
              <a:cxn ang="T136">
                <a:pos x="T48" y="T49"/>
              </a:cxn>
              <a:cxn ang="T137">
                <a:pos x="T50" y="T51"/>
              </a:cxn>
              <a:cxn ang="T138">
                <a:pos x="T52" y="T53"/>
              </a:cxn>
              <a:cxn ang="T139">
                <a:pos x="T54" y="T55"/>
              </a:cxn>
              <a:cxn ang="T140">
                <a:pos x="T56" y="T57"/>
              </a:cxn>
              <a:cxn ang="T141">
                <a:pos x="T58" y="T59"/>
              </a:cxn>
              <a:cxn ang="T142">
                <a:pos x="T60" y="T61"/>
              </a:cxn>
              <a:cxn ang="T143">
                <a:pos x="T62" y="T63"/>
              </a:cxn>
              <a:cxn ang="T144">
                <a:pos x="T64" y="T65"/>
              </a:cxn>
              <a:cxn ang="T145">
                <a:pos x="T66" y="T67"/>
              </a:cxn>
              <a:cxn ang="T146">
                <a:pos x="T68" y="T69"/>
              </a:cxn>
              <a:cxn ang="T147">
                <a:pos x="T70" y="T71"/>
              </a:cxn>
              <a:cxn ang="T148">
                <a:pos x="T72" y="T73"/>
              </a:cxn>
              <a:cxn ang="T149">
                <a:pos x="T74" y="T75"/>
              </a:cxn>
              <a:cxn ang="T150">
                <a:pos x="T76" y="T77"/>
              </a:cxn>
              <a:cxn ang="T151">
                <a:pos x="T78" y="T79"/>
              </a:cxn>
              <a:cxn ang="T152">
                <a:pos x="T80" y="T81"/>
              </a:cxn>
              <a:cxn ang="T153">
                <a:pos x="T82" y="T83"/>
              </a:cxn>
              <a:cxn ang="T154">
                <a:pos x="T84" y="T85"/>
              </a:cxn>
              <a:cxn ang="T155">
                <a:pos x="T86" y="T87"/>
              </a:cxn>
              <a:cxn ang="T156">
                <a:pos x="T88" y="T89"/>
              </a:cxn>
              <a:cxn ang="T157">
                <a:pos x="T90" y="T91"/>
              </a:cxn>
              <a:cxn ang="T158">
                <a:pos x="T92" y="T93"/>
              </a:cxn>
              <a:cxn ang="T159">
                <a:pos x="T94" y="T95"/>
              </a:cxn>
              <a:cxn ang="T160">
                <a:pos x="T96" y="T97"/>
              </a:cxn>
              <a:cxn ang="T161">
                <a:pos x="T98" y="T99"/>
              </a:cxn>
              <a:cxn ang="T162">
                <a:pos x="T100" y="T101"/>
              </a:cxn>
              <a:cxn ang="T163">
                <a:pos x="T102" y="T103"/>
              </a:cxn>
              <a:cxn ang="T164">
                <a:pos x="T104" y="T105"/>
              </a:cxn>
              <a:cxn ang="T165">
                <a:pos x="T106" y="T107"/>
              </a:cxn>
              <a:cxn ang="T166">
                <a:pos x="T108" y="T109"/>
              </a:cxn>
              <a:cxn ang="T167">
                <a:pos x="T110" y="T111"/>
              </a:cxn>
            </a:cxnLst>
            <a:rect l="0" t="0" r="r" b="b"/>
            <a:pathLst>
              <a:path w="1885" h="878">
                <a:moveTo>
                  <a:pt x="1881" y="318"/>
                </a:moveTo>
                <a:lnTo>
                  <a:pt x="1885" y="336"/>
                </a:lnTo>
                <a:lnTo>
                  <a:pt x="1856" y="385"/>
                </a:lnTo>
                <a:lnTo>
                  <a:pt x="1831" y="403"/>
                </a:lnTo>
                <a:lnTo>
                  <a:pt x="1811" y="431"/>
                </a:lnTo>
                <a:lnTo>
                  <a:pt x="1809" y="449"/>
                </a:lnTo>
                <a:lnTo>
                  <a:pt x="1828" y="476"/>
                </a:lnTo>
                <a:lnTo>
                  <a:pt x="1824" y="504"/>
                </a:lnTo>
                <a:lnTo>
                  <a:pt x="1807" y="532"/>
                </a:lnTo>
                <a:lnTo>
                  <a:pt x="1744" y="580"/>
                </a:lnTo>
                <a:lnTo>
                  <a:pt x="1651" y="535"/>
                </a:lnTo>
                <a:lnTo>
                  <a:pt x="1618" y="533"/>
                </a:lnTo>
                <a:lnTo>
                  <a:pt x="1529" y="539"/>
                </a:lnTo>
                <a:lnTo>
                  <a:pt x="1454" y="573"/>
                </a:lnTo>
                <a:lnTo>
                  <a:pt x="1414" y="579"/>
                </a:lnTo>
                <a:lnTo>
                  <a:pt x="1361" y="598"/>
                </a:lnTo>
                <a:lnTo>
                  <a:pt x="1308" y="603"/>
                </a:lnTo>
                <a:lnTo>
                  <a:pt x="1251" y="633"/>
                </a:lnTo>
                <a:lnTo>
                  <a:pt x="1163" y="697"/>
                </a:lnTo>
                <a:lnTo>
                  <a:pt x="988" y="845"/>
                </a:lnTo>
                <a:lnTo>
                  <a:pt x="960" y="856"/>
                </a:lnTo>
                <a:lnTo>
                  <a:pt x="913" y="859"/>
                </a:lnTo>
                <a:lnTo>
                  <a:pt x="843" y="878"/>
                </a:lnTo>
                <a:lnTo>
                  <a:pt x="831" y="865"/>
                </a:lnTo>
                <a:lnTo>
                  <a:pt x="839" y="777"/>
                </a:lnTo>
                <a:lnTo>
                  <a:pt x="863" y="759"/>
                </a:lnTo>
                <a:lnTo>
                  <a:pt x="878" y="724"/>
                </a:lnTo>
                <a:lnTo>
                  <a:pt x="932" y="668"/>
                </a:lnTo>
                <a:lnTo>
                  <a:pt x="945" y="638"/>
                </a:lnTo>
                <a:lnTo>
                  <a:pt x="936" y="597"/>
                </a:lnTo>
                <a:lnTo>
                  <a:pt x="918" y="566"/>
                </a:lnTo>
                <a:lnTo>
                  <a:pt x="858" y="532"/>
                </a:lnTo>
                <a:lnTo>
                  <a:pt x="751" y="523"/>
                </a:lnTo>
                <a:lnTo>
                  <a:pt x="628" y="554"/>
                </a:lnTo>
                <a:lnTo>
                  <a:pt x="599" y="570"/>
                </a:lnTo>
                <a:lnTo>
                  <a:pt x="503" y="601"/>
                </a:lnTo>
                <a:lnTo>
                  <a:pt x="420" y="640"/>
                </a:lnTo>
                <a:lnTo>
                  <a:pt x="333" y="739"/>
                </a:lnTo>
                <a:lnTo>
                  <a:pt x="283" y="762"/>
                </a:lnTo>
                <a:lnTo>
                  <a:pt x="66" y="728"/>
                </a:lnTo>
                <a:lnTo>
                  <a:pt x="36" y="714"/>
                </a:lnTo>
                <a:lnTo>
                  <a:pt x="14" y="694"/>
                </a:lnTo>
                <a:lnTo>
                  <a:pt x="0" y="668"/>
                </a:lnTo>
                <a:lnTo>
                  <a:pt x="10" y="614"/>
                </a:lnTo>
                <a:lnTo>
                  <a:pt x="51" y="551"/>
                </a:lnTo>
                <a:lnTo>
                  <a:pt x="69" y="557"/>
                </a:lnTo>
                <a:lnTo>
                  <a:pt x="79" y="586"/>
                </a:lnTo>
                <a:lnTo>
                  <a:pt x="88" y="587"/>
                </a:lnTo>
                <a:lnTo>
                  <a:pt x="96" y="605"/>
                </a:lnTo>
                <a:lnTo>
                  <a:pt x="118" y="610"/>
                </a:lnTo>
                <a:lnTo>
                  <a:pt x="149" y="601"/>
                </a:lnTo>
                <a:lnTo>
                  <a:pt x="147" y="612"/>
                </a:lnTo>
                <a:lnTo>
                  <a:pt x="156" y="615"/>
                </a:lnTo>
                <a:lnTo>
                  <a:pt x="208" y="606"/>
                </a:lnTo>
                <a:lnTo>
                  <a:pt x="206" y="589"/>
                </a:lnTo>
                <a:lnTo>
                  <a:pt x="210" y="602"/>
                </a:lnTo>
                <a:lnTo>
                  <a:pt x="224" y="605"/>
                </a:lnTo>
                <a:lnTo>
                  <a:pt x="233" y="590"/>
                </a:lnTo>
                <a:lnTo>
                  <a:pt x="251" y="581"/>
                </a:lnTo>
                <a:lnTo>
                  <a:pt x="246" y="560"/>
                </a:lnTo>
                <a:lnTo>
                  <a:pt x="253" y="575"/>
                </a:lnTo>
                <a:lnTo>
                  <a:pt x="252" y="562"/>
                </a:lnTo>
                <a:lnTo>
                  <a:pt x="261" y="564"/>
                </a:lnTo>
                <a:lnTo>
                  <a:pt x="262" y="580"/>
                </a:lnTo>
                <a:lnTo>
                  <a:pt x="289" y="582"/>
                </a:lnTo>
                <a:lnTo>
                  <a:pt x="323" y="556"/>
                </a:lnTo>
                <a:lnTo>
                  <a:pt x="360" y="546"/>
                </a:lnTo>
                <a:lnTo>
                  <a:pt x="364" y="551"/>
                </a:lnTo>
                <a:lnTo>
                  <a:pt x="363" y="541"/>
                </a:lnTo>
                <a:lnTo>
                  <a:pt x="404" y="514"/>
                </a:lnTo>
                <a:lnTo>
                  <a:pt x="411" y="522"/>
                </a:lnTo>
                <a:lnTo>
                  <a:pt x="405" y="529"/>
                </a:lnTo>
                <a:lnTo>
                  <a:pt x="412" y="530"/>
                </a:lnTo>
                <a:lnTo>
                  <a:pt x="416" y="522"/>
                </a:lnTo>
                <a:lnTo>
                  <a:pt x="408" y="510"/>
                </a:lnTo>
                <a:lnTo>
                  <a:pt x="440" y="492"/>
                </a:lnTo>
                <a:lnTo>
                  <a:pt x="463" y="488"/>
                </a:lnTo>
                <a:lnTo>
                  <a:pt x="487" y="471"/>
                </a:lnTo>
                <a:lnTo>
                  <a:pt x="563" y="448"/>
                </a:lnTo>
                <a:lnTo>
                  <a:pt x="573" y="448"/>
                </a:lnTo>
                <a:lnTo>
                  <a:pt x="581" y="457"/>
                </a:lnTo>
                <a:lnTo>
                  <a:pt x="580" y="443"/>
                </a:lnTo>
                <a:lnTo>
                  <a:pt x="611" y="438"/>
                </a:lnTo>
                <a:lnTo>
                  <a:pt x="645" y="417"/>
                </a:lnTo>
                <a:lnTo>
                  <a:pt x="648" y="422"/>
                </a:lnTo>
                <a:lnTo>
                  <a:pt x="653" y="413"/>
                </a:lnTo>
                <a:lnTo>
                  <a:pt x="696" y="402"/>
                </a:lnTo>
                <a:lnTo>
                  <a:pt x="705" y="390"/>
                </a:lnTo>
                <a:lnTo>
                  <a:pt x="750" y="373"/>
                </a:lnTo>
                <a:lnTo>
                  <a:pt x="755" y="356"/>
                </a:lnTo>
                <a:lnTo>
                  <a:pt x="763" y="366"/>
                </a:lnTo>
                <a:lnTo>
                  <a:pt x="759" y="354"/>
                </a:lnTo>
                <a:lnTo>
                  <a:pt x="765" y="351"/>
                </a:lnTo>
                <a:lnTo>
                  <a:pt x="768" y="364"/>
                </a:lnTo>
                <a:lnTo>
                  <a:pt x="777" y="351"/>
                </a:lnTo>
                <a:lnTo>
                  <a:pt x="785" y="356"/>
                </a:lnTo>
                <a:lnTo>
                  <a:pt x="772" y="348"/>
                </a:lnTo>
                <a:lnTo>
                  <a:pt x="783" y="337"/>
                </a:lnTo>
                <a:lnTo>
                  <a:pt x="792" y="354"/>
                </a:lnTo>
                <a:lnTo>
                  <a:pt x="800" y="342"/>
                </a:lnTo>
                <a:lnTo>
                  <a:pt x="789" y="336"/>
                </a:lnTo>
                <a:lnTo>
                  <a:pt x="801" y="334"/>
                </a:lnTo>
                <a:lnTo>
                  <a:pt x="801" y="327"/>
                </a:lnTo>
                <a:lnTo>
                  <a:pt x="809" y="329"/>
                </a:lnTo>
                <a:lnTo>
                  <a:pt x="818" y="347"/>
                </a:lnTo>
                <a:lnTo>
                  <a:pt x="831" y="337"/>
                </a:lnTo>
                <a:lnTo>
                  <a:pt x="816" y="332"/>
                </a:lnTo>
                <a:lnTo>
                  <a:pt x="810" y="322"/>
                </a:lnTo>
                <a:lnTo>
                  <a:pt x="826" y="310"/>
                </a:lnTo>
                <a:lnTo>
                  <a:pt x="826" y="323"/>
                </a:lnTo>
                <a:lnTo>
                  <a:pt x="834" y="326"/>
                </a:lnTo>
                <a:lnTo>
                  <a:pt x="831" y="310"/>
                </a:lnTo>
                <a:lnTo>
                  <a:pt x="841" y="314"/>
                </a:lnTo>
                <a:lnTo>
                  <a:pt x="839" y="321"/>
                </a:lnTo>
                <a:lnTo>
                  <a:pt x="852" y="325"/>
                </a:lnTo>
                <a:lnTo>
                  <a:pt x="843" y="311"/>
                </a:lnTo>
                <a:lnTo>
                  <a:pt x="876" y="296"/>
                </a:lnTo>
                <a:lnTo>
                  <a:pt x="897" y="307"/>
                </a:lnTo>
                <a:lnTo>
                  <a:pt x="897" y="319"/>
                </a:lnTo>
                <a:lnTo>
                  <a:pt x="877" y="324"/>
                </a:lnTo>
                <a:lnTo>
                  <a:pt x="888" y="327"/>
                </a:lnTo>
                <a:lnTo>
                  <a:pt x="880" y="334"/>
                </a:lnTo>
                <a:lnTo>
                  <a:pt x="887" y="353"/>
                </a:lnTo>
                <a:lnTo>
                  <a:pt x="910" y="359"/>
                </a:lnTo>
                <a:lnTo>
                  <a:pt x="912" y="351"/>
                </a:lnTo>
                <a:lnTo>
                  <a:pt x="918" y="360"/>
                </a:lnTo>
                <a:lnTo>
                  <a:pt x="921" y="348"/>
                </a:lnTo>
                <a:lnTo>
                  <a:pt x="933" y="357"/>
                </a:lnTo>
                <a:lnTo>
                  <a:pt x="934" y="367"/>
                </a:lnTo>
                <a:lnTo>
                  <a:pt x="949" y="375"/>
                </a:lnTo>
                <a:lnTo>
                  <a:pt x="973" y="374"/>
                </a:lnTo>
                <a:lnTo>
                  <a:pt x="1054" y="316"/>
                </a:lnTo>
                <a:lnTo>
                  <a:pt x="1073" y="311"/>
                </a:lnTo>
                <a:lnTo>
                  <a:pt x="1134" y="336"/>
                </a:lnTo>
                <a:lnTo>
                  <a:pt x="1151" y="364"/>
                </a:lnTo>
                <a:lnTo>
                  <a:pt x="1144" y="375"/>
                </a:lnTo>
                <a:lnTo>
                  <a:pt x="1160" y="403"/>
                </a:lnTo>
                <a:lnTo>
                  <a:pt x="1184" y="410"/>
                </a:lnTo>
                <a:lnTo>
                  <a:pt x="1204" y="407"/>
                </a:lnTo>
                <a:lnTo>
                  <a:pt x="1223" y="377"/>
                </a:lnTo>
                <a:lnTo>
                  <a:pt x="1224" y="359"/>
                </a:lnTo>
                <a:lnTo>
                  <a:pt x="1238" y="354"/>
                </a:lnTo>
                <a:lnTo>
                  <a:pt x="1273" y="363"/>
                </a:lnTo>
                <a:lnTo>
                  <a:pt x="1282" y="379"/>
                </a:lnTo>
                <a:lnTo>
                  <a:pt x="1289" y="364"/>
                </a:lnTo>
                <a:lnTo>
                  <a:pt x="1283" y="340"/>
                </a:lnTo>
                <a:lnTo>
                  <a:pt x="1305" y="330"/>
                </a:lnTo>
                <a:lnTo>
                  <a:pt x="1289" y="333"/>
                </a:lnTo>
                <a:lnTo>
                  <a:pt x="1291" y="316"/>
                </a:lnTo>
                <a:lnTo>
                  <a:pt x="1283" y="298"/>
                </a:lnTo>
                <a:lnTo>
                  <a:pt x="1289" y="270"/>
                </a:lnTo>
                <a:lnTo>
                  <a:pt x="1305" y="245"/>
                </a:lnTo>
                <a:lnTo>
                  <a:pt x="1311" y="242"/>
                </a:lnTo>
                <a:lnTo>
                  <a:pt x="1319" y="250"/>
                </a:lnTo>
                <a:lnTo>
                  <a:pt x="1334" y="240"/>
                </a:lnTo>
                <a:lnTo>
                  <a:pt x="1348" y="250"/>
                </a:lnTo>
                <a:lnTo>
                  <a:pt x="1380" y="232"/>
                </a:lnTo>
                <a:lnTo>
                  <a:pt x="1350" y="248"/>
                </a:lnTo>
                <a:lnTo>
                  <a:pt x="1333" y="235"/>
                </a:lnTo>
                <a:lnTo>
                  <a:pt x="1319" y="248"/>
                </a:lnTo>
                <a:lnTo>
                  <a:pt x="1311" y="239"/>
                </a:lnTo>
                <a:lnTo>
                  <a:pt x="1291" y="253"/>
                </a:lnTo>
                <a:lnTo>
                  <a:pt x="1277" y="251"/>
                </a:lnTo>
                <a:lnTo>
                  <a:pt x="1259" y="319"/>
                </a:lnTo>
                <a:lnTo>
                  <a:pt x="1237" y="340"/>
                </a:lnTo>
                <a:lnTo>
                  <a:pt x="1209" y="337"/>
                </a:lnTo>
                <a:lnTo>
                  <a:pt x="1201" y="315"/>
                </a:lnTo>
                <a:lnTo>
                  <a:pt x="1213" y="252"/>
                </a:lnTo>
                <a:lnTo>
                  <a:pt x="1202" y="248"/>
                </a:lnTo>
                <a:lnTo>
                  <a:pt x="1203" y="232"/>
                </a:lnTo>
                <a:lnTo>
                  <a:pt x="1191" y="217"/>
                </a:lnTo>
                <a:lnTo>
                  <a:pt x="1143" y="217"/>
                </a:lnTo>
                <a:lnTo>
                  <a:pt x="1160" y="191"/>
                </a:lnTo>
                <a:lnTo>
                  <a:pt x="1165" y="154"/>
                </a:lnTo>
                <a:lnTo>
                  <a:pt x="1171" y="149"/>
                </a:lnTo>
                <a:lnTo>
                  <a:pt x="1166" y="137"/>
                </a:lnTo>
                <a:lnTo>
                  <a:pt x="1146" y="140"/>
                </a:lnTo>
                <a:lnTo>
                  <a:pt x="1150" y="131"/>
                </a:lnTo>
                <a:lnTo>
                  <a:pt x="1172" y="118"/>
                </a:lnTo>
                <a:lnTo>
                  <a:pt x="1187" y="119"/>
                </a:lnTo>
                <a:lnTo>
                  <a:pt x="1215" y="107"/>
                </a:lnTo>
                <a:lnTo>
                  <a:pt x="1233" y="92"/>
                </a:lnTo>
                <a:lnTo>
                  <a:pt x="1285" y="101"/>
                </a:lnTo>
                <a:lnTo>
                  <a:pt x="1314" y="70"/>
                </a:lnTo>
                <a:lnTo>
                  <a:pt x="1373" y="72"/>
                </a:lnTo>
                <a:lnTo>
                  <a:pt x="1380" y="64"/>
                </a:lnTo>
                <a:lnTo>
                  <a:pt x="1384" y="42"/>
                </a:lnTo>
                <a:lnTo>
                  <a:pt x="1394" y="27"/>
                </a:lnTo>
                <a:lnTo>
                  <a:pt x="1422" y="25"/>
                </a:lnTo>
                <a:lnTo>
                  <a:pt x="1455" y="0"/>
                </a:lnTo>
                <a:lnTo>
                  <a:pt x="1482" y="19"/>
                </a:lnTo>
                <a:lnTo>
                  <a:pt x="1482" y="34"/>
                </a:lnTo>
                <a:lnTo>
                  <a:pt x="1502" y="43"/>
                </a:lnTo>
                <a:lnTo>
                  <a:pt x="1518" y="72"/>
                </a:lnTo>
                <a:lnTo>
                  <a:pt x="1549" y="101"/>
                </a:lnTo>
                <a:lnTo>
                  <a:pt x="1576" y="93"/>
                </a:lnTo>
                <a:lnTo>
                  <a:pt x="1647" y="107"/>
                </a:lnTo>
                <a:lnTo>
                  <a:pt x="1664" y="102"/>
                </a:lnTo>
                <a:lnTo>
                  <a:pt x="1684" y="122"/>
                </a:lnTo>
                <a:lnTo>
                  <a:pt x="1693" y="140"/>
                </a:lnTo>
                <a:lnTo>
                  <a:pt x="1687" y="148"/>
                </a:lnTo>
                <a:lnTo>
                  <a:pt x="1704" y="171"/>
                </a:lnTo>
                <a:lnTo>
                  <a:pt x="1710" y="195"/>
                </a:lnTo>
                <a:lnTo>
                  <a:pt x="1733" y="204"/>
                </a:lnTo>
                <a:lnTo>
                  <a:pt x="1746" y="188"/>
                </a:lnTo>
                <a:lnTo>
                  <a:pt x="1753" y="200"/>
                </a:lnTo>
                <a:lnTo>
                  <a:pt x="1761" y="193"/>
                </a:lnTo>
                <a:lnTo>
                  <a:pt x="1763" y="213"/>
                </a:lnTo>
                <a:lnTo>
                  <a:pt x="1786" y="201"/>
                </a:lnTo>
                <a:lnTo>
                  <a:pt x="1797" y="207"/>
                </a:lnTo>
                <a:lnTo>
                  <a:pt x="1802" y="198"/>
                </a:lnTo>
                <a:lnTo>
                  <a:pt x="1833" y="218"/>
                </a:lnTo>
                <a:lnTo>
                  <a:pt x="1859" y="224"/>
                </a:lnTo>
                <a:lnTo>
                  <a:pt x="1856" y="231"/>
                </a:lnTo>
                <a:lnTo>
                  <a:pt x="1839" y="225"/>
                </a:lnTo>
                <a:lnTo>
                  <a:pt x="1853" y="233"/>
                </a:lnTo>
                <a:lnTo>
                  <a:pt x="1864" y="228"/>
                </a:lnTo>
                <a:lnTo>
                  <a:pt x="1869" y="252"/>
                </a:lnTo>
                <a:lnTo>
                  <a:pt x="1867" y="288"/>
                </a:lnTo>
                <a:lnTo>
                  <a:pt x="1853" y="280"/>
                </a:lnTo>
                <a:lnTo>
                  <a:pt x="1866" y="261"/>
                </a:lnTo>
                <a:lnTo>
                  <a:pt x="1861" y="255"/>
                </a:lnTo>
                <a:lnTo>
                  <a:pt x="1842" y="259"/>
                </a:lnTo>
                <a:lnTo>
                  <a:pt x="1840" y="243"/>
                </a:lnTo>
                <a:lnTo>
                  <a:pt x="1840" y="257"/>
                </a:lnTo>
                <a:lnTo>
                  <a:pt x="1819" y="273"/>
                </a:lnTo>
                <a:lnTo>
                  <a:pt x="1817" y="314"/>
                </a:lnTo>
                <a:lnTo>
                  <a:pt x="1837" y="343"/>
                </a:lnTo>
                <a:lnTo>
                  <a:pt x="1856" y="357"/>
                </a:lnTo>
                <a:lnTo>
                  <a:pt x="1868" y="358"/>
                </a:lnTo>
                <a:lnTo>
                  <a:pt x="1875" y="350"/>
                </a:lnTo>
                <a:lnTo>
                  <a:pt x="1879" y="321"/>
                </a:lnTo>
                <a:lnTo>
                  <a:pt x="1869" y="306"/>
                </a:lnTo>
                <a:lnTo>
                  <a:pt x="1881" y="318"/>
                </a:lnTo>
                <a:close/>
                <a:moveTo>
                  <a:pt x="254" y="542"/>
                </a:moveTo>
                <a:lnTo>
                  <a:pt x="257" y="535"/>
                </a:lnTo>
                <a:lnTo>
                  <a:pt x="244" y="533"/>
                </a:lnTo>
                <a:lnTo>
                  <a:pt x="251" y="543"/>
                </a:lnTo>
                <a:lnTo>
                  <a:pt x="242" y="548"/>
                </a:lnTo>
                <a:lnTo>
                  <a:pt x="235" y="533"/>
                </a:lnTo>
                <a:lnTo>
                  <a:pt x="231" y="542"/>
                </a:lnTo>
                <a:lnTo>
                  <a:pt x="226" y="543"/>
                </a:lnTo>
                <a:lnTo>
                  <a:pt x="230" y="532"/>
                </a:lnTo>
                <a:lnTo>
                  <a:pt x="223" y="531"/>
                </a:lnTo>
                <a:lnTo>
                  <a:pt x="204" y="550"/>
                </a:lnTo>
                <a:lnTo>
                  <a:pt x="204" y="541"/>
                </a:lnTo>
                <a:lnTo>
                  <a:pt x="191" y="536"/>
                </a:lnTo>
                <a:lnTo>
                  <a:pt x="203" y="524"/>
                </a:lnTo>
                <a:lnTo>
                  <a:pt x="217" y="529"/>
                </a:lnTo>
                <a:lnTo>
                  <a:pt x="241" y="523"/>
                </a:lnTo>
                <a:lnTo>
                  <a:pt x="266" y="535"/>
                </a:lnTo>
                <a:lnTo>
                  <a:pt x="254" y="542"/>
                </a:lnTo>
                <a:close/>
                <a:moveTo>
                  <a:pt x="235" y="542"/>
                </a:moveTo>
                <a:lnTo>
                  <a:pt x="238" y="550"/>
                </a:lnTo>
                <a:lnTo>
                  <a:pt x="231" y="555"/>
                </a:lnTo>
                <a:lnTo>
                  <a:pt x="227" y="550"/>
                </a:lnTo>
                <a:lnTo>
                  <a:pt x="234" y="543"/>
                </a:lnTo>
                <a:lnTo>
                  <a:pt x="235" y="542"/>
                </a:lnTo>
                <a:close/>
                <a:moveTo>
                  <a:pt x="178" y="548"/>
                </a:moveTo>
                <a:lnTo>
                  <a:pt x="180" y="568"/>
                </a:lnTo>
                <a:lnTo>
                  <a:pt x="175" y="569"/>
                </a:lnTo>
                <a:lnTo>
                  <a:pt x="177" y="550"/>
                </a:lnTo>
                <a:lnTo>
                  <a:pt x="178" y="548"/>
                </a:lnTo>
                <a:close/>
                <a:moveTo>
                  <a:pt x="233" y="566"/>
                </a:moveTo>
                <a:lnTo>
                  <a:pt x="233" y="558"/>
                </a:lnTo>
                <a:lnTo>
                  <a:pt x="232" y="557"/>
                </a:lnTo>
                <a:lnTo>
                  <a:pt x="246" y="551"/>
                </a:lnTo>
                <a:lnTo>
                  <a:pt x="233" y="566"/>
                </a:lnTo>
                <a:close/>
                <a:moveTo>
                  <a:pt x="208" y="578"/>
                </a:moveTo>
                <a:lnTo>
                  <a:pt x="206" y="584"/>
                </a:lnTo>
                <a:lnTo>
                  <a:pt x="203" y="580"/>
                </a:lnTo>
                <a:lnTo>
                  <a:pt x="201" y="577"/>
                </a:lnTo>
                <a:lnTo>
                  <a:pt x="208" y="578"/>
                </a:lnTo>
                <a:close/>
                <a:moveTo>
                  <a:pt x="117" y="592"/>
                </a:moveTo>
                <a:lnTo>
                  <a:pt x="120" y="600"/>
                </a:lnTo>
                <a:lnTo>
                  <a:pt x="117" y="592"/>
                </a:lnTo>
                <a:close/>
                <a:moveTo>
                  <a:pt x="186" y="536"/>
                </a:moveTo>
                <a:lnTo>
                  <a:pt x="187" y="542"/>
                </a:lnTo>
                <a:lnTo>
                  <a:pt x="186" y="537"/>
                </a:lnTo>
                <a:lnTo>
                  <a:pt x="186" y="536"/>
                </a:lnTo>
                <a:close/>
              </a:path>
            </a:pathLst>
          </a:custGeom>
          <a:noFill/>
          <a:ln w="5" cap="flat">
            <a:solidFill>
              <a:srgbClr val="000000"/>
            </a:solidFill>
            <a:prstDash val="solid"/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  <xdr:txBody>
          <a:bodyPr wrap="square"/>
          <a:lstStyle>
            <a:defPPr>
              <a:defRPr lang="es-E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lvl5pPr>
            <a:lvl6pPr marL="22860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lvl6pPr>
            <a:lvl7pPr marL="27432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lvl7pPr>
            <a:lvl8pPr marL="32004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lvl8pPr>
            <a:lvl9pPr marL="3657600" algn="l" defTabSz="914400" rtl="0" eaLnBrk="1" latinLnBrk="0" hangingPunct="1">
              <a:defRPr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lvl9pPr>
          </a:lstStyle>
          <a:p>
            <a:endParaRPr lang="es-ES"/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546101</xdr:colOff>
      <xdr:row>28</xdr:row>
      <xdr:rowOff>19051</xdr:rowOff>
    </xdr:from>
    <xdr:to>
      <xdr:col>7</xdr:col>
      <xdr:colOff>135809</xdr:colOff>
      <xdr:row>44</xdr:row>
      <xdr:rowOff>120651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8604F15-032E-4ADD-B090-C87A7CA5EB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6101" y="4400551"/>
          <a:ext cx="5355508" cy="31496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285750</xdr:colOff>
      <xdr:row>142</xdr:row>
      <xdr:rowOff>158750</xdr:rowOff>
    </xdr:from>
    <xdr:to>
      <xdr:col>8</xdr:col>
      <xdr:colOff>536288</xdr:colOff>
      <xdr:row>158</xdr:row>
      <xdr:rowOff>101599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01FCC88-6C42-4A77-BE00-FDAC2E432B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71600" y="18446750"/>
          <a:ext cx="4536788" cy="2990849"/>
        </a:xfrm>
        <a:prstGeom prst="rect">
          <a:avLst/>
        </a:prstGeom>
      </xdr:spPr>
    </xdr:pic>
    <xdr:clientData/>
  </xdr:twoCellAnchor>
  <xdr:twoCellAnchor editAs="oneCell">
    <xdr:from>
      <xdr:col>0</xdr:col>
      <xdr:colOff>901701</xdr:colOff>
      <xdr:row>161</xdr:row>
      <xdr:rowOff>184150</xdr:rowOff>
    </xdr:from>
    <xdr:to>
      <xdr:col>8</xdr:col>
      <xdr:colOff>559141</xdr:colOff>
      <xdr:row>179</xdr:row>
      <xdr:rowOff>42499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AD09D03-8993-4E34-9BED-248B9180FB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01701" y="22091650"/>
          <a:ext cx="5029540" cy="328734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977900</xdr:colOff>
      <xdr:row>176</xdr:row>
      <xdr:rowOff>12700</xdr:rowOff>
    </xdr:from>
    <xdr:to>
      <xdr:col>6</xdr:col>
      <xdr:colOff>254361</xdr:colOff>
      <xdr:row>196</xdr:row>
      <xdr:rowOff>99902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2DF6EA4-2F40-4F24-AC84-855649A2EA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77900" y="26568400"/>
          <a:ext cx="4851761" cy="3262202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ebmail.cepal.org/mail/ccavada.nsf/0/A05D48DC786A86FF84257451001263BA/$File/OCTUBRE/AIOCT9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I-1"/>
      <sheetName val="I-2"/>
      <sheetName val="I-3"/>
      <sheetName val="I-4"/>
      <sheetName val="I-5"/>
      <sheetName val="I-6"/>
      <sheetName val="I-7"/>
      <sheetName val="I-8"/>
      <sheetName val="I-9"/>
      <sheetName val="I-10"/>
      <sheetName val="I-11"/>
      <sheetName val="I-12"/>
      <sheetName val="I-13"/>
      <sheetName val="I-14"/>
      <sheetName val="I-15"/>
      <sheetName val="I-16"/>
      <sheetName val="I-17"/>
      <sheetName val="I-18"/>
      <sheetName val="I-19"/>
      <sheetName val="I-20"/>
      <sheetName val="II-1"/>
      <sheetName val="II-2"/>
      <sheetName val="II-3"/>
      <sheetName val="II-4"/>
      <sheetName val="II-5"/>
      <sheetName val="II-6"/>
      <sheetName val="II-7"/>
      <sheetName val="II-8"/>
      <sheetName val="II-9"/>
      <sheetName val="II-10"/>
      <sheetName val="II-11"/>
      <sheetName val="II-12"/>
      <sheetName val="II-13"/>
      <sheetName val="III-1"/>
      <sheetName val="III-2"/>
      <sheetName val="III-3"/>
      <sheetName val="III-4"/>
      <sheetName val="III-5"/>
      <sheetName val="III-6"/>
      <sheetName val="IV-1"/>
      <sheetName val="IV-2"/>
      <sheetName val="IV-3"/>
      <sheetName val="IV-4"/>
      <sheetName val="IV-5"/>
      <sheetName val="IV-6"/>
      <sheetName val="IV-7"/>
      <sheetName val="IV-8"/>
      <sheetName val="IV-9"/>
      <sheetName val="IV-10"/>
      <sheetName val="IV-11"/>
      <sheetName val="IV-12"/>
      <sheetName val="IV-13"/>
      <sheetName val="IV-14"/>
      <sheetName val="IV-15"/>
      <sheetName val="IV-16"/>
      <sheetName val="IV-17"/>
      <sheetName val="IV-18"/>
      <sheetName val="IV-19"/>
      <sheetName val="IV-20"/>
      <sheetName val="IV-21"/>
      <sheetName val="IV-22"/>
      <sheetName val="IV-23"/>
      <sheetName val="IV-24"/>
      <sheetName val="IV-25"/>
      <sheetName val="IV-26"/>
      <sheetName val="IV-27"/>
      <sheetName val="IV-28"/>
      <sheetName val="IV-29"/>
      <sheetName val="IV-30"/>
      <sheetName val="IV-31"/>
      <sheetName val="IV-32"/>
      <sheetName val="IV-33"/>
      <sheetName val="IV-34"/>
      <sheetName val="IV-35"/>
      <sheetName val="IV-36"/>
      <sheetName val="V-1"/>
      <sheetName val="V-2"/>
      <sheetName val="V-3"/>
      <sheetName val="V-4"/>
      <sheetName val="V-5"/>
      <sheetName val="V-6"/>
      <sheetName val="V-7"/>
      <sheetName val="V-8"/>
      <sheetName val="V-9"/>
      <sheetName val="V-10"/>
      <sheetName val="V-11"/>
      <sheetName val="V-12"/>
      <sheetName val="VI-1"/>
      <sheetName val="VI-2"/>
      <sheetName val="VI-3"/>
      <sheetName val="VI-4"/>
      <sheetName val="VI-5"/>
      <sheetName val="VI-6"/>
      <sheetName val="VI-7"/>
      <sheetName val="VI-8"/>
      <sheetName val="VI-9"/>
      <sheetName val="VI-10"/>
      <sheetName val="VI-11"/>
      <sheetName val="VI-12"/>
      <sheetName val="VI-13"/>
      <sheetName val="VI-14"/>
      <sheetName val="VI-15"/>
      <sheetName val=" VI-16"/>
      <sheetName val=" VI-17"/>
      <sheetName val="VI-18"/>
      <sheetName val=" VI-19"/>
      <sheetName val="VI-20"/>
      <sheetName val="VI-21"/>
      <sheetName val="VI-22"/>
      <sheetName val="VI-23"/>
      <sheetName val="VI-24"/>
      <sheetName val="VI-25"/>
      <sheetName val="VI-26"/>
      <sheetName val="VI-27"/>
      <sheetName val="VI-28"/>
      <sheetName val="VI-29"/>
      <sheetName val="VI-30"/>
      <sheetName val="VI-31"/>
      <sheetName val="VI-32"/>
      <sheetName val="VI-33 "/>
      <sheetName val="VII-1"/>
      <sheetName val="VII-2"/>
      <sheetName val="VII-3 "/>
      <sheetName val="VII-4"/>
      <sheetName val="VII-5"/>
      <sheetName val="VII-6"/>
      <sheetName val="VII-7"/>
      <sheetName val="VII-8"/>
      <sheetName val="VII-9"/>
      <sheetName val="VII-10"/>
      <sheetName val="VII-11"/>
      <sheetName val="VII-12"/>
      <sheetName val="VII-13"/>
      <sheetName val="VII-14"/>
      <sheetName val="VII-15"/>
      <sheetName val="VII-16"/>
      <sheetName val="VII-17"/>
      <sheetName val="VII-18"/>
      <sheetName val="VII-19"/>
      <sheetName val="VIII-1"/>
      <sheetName val="VIII-2"/>
      <sheetName val="VIII-3"/>
      <sheetName val="VIII-4"/>
      <sheetName val="VIII-5"/>
      <sheetName val="VIII-6"/>
      <sheetName val="VIII-7"/>
      <sheetName val="VIII-8"/>
      <sheetName val="VIII-9"/>
      <sheetName val="VIII-10"/>
      <sheetName val="VIII-11"/>
      <sheetName val="VIII-12"/>
      <sheetName val="VIII-13"/>
      <sheetName val="VIII-14"/>
      <sheetName val="VIII-15"/>
      <sheetName val="IX-1 "/>
      <sheetName val="IX-2"/>
      <sheetName val="IX-3"/>
      <sheetName val="IX-4"/>
      <sheetName val="IX-5"/>
      <sheetName val="IX-6"/>
      <sheetName val="IX-7"/>
      <sheetName val="IX-8"/>
      <sheetName val="IX-9"/>
      <sheetName val="IX-10"/>
      <sheetName val="IX-11"/>
      <sheetName val="IX-12"/>
      <sheetName val="IX-13"/>
      <sheetName val="IX-14"/>
      <sheetName val="IX-15"/>
      <sheetName val="IX-16"/>
      <sheetName val="IX-17"/>
      <sheetName val="IX-18"/>
      <sheetName val="IX-19"/>
      <sheetName val="IX-20"/>
      <sheetName val="IX-21"/>
      <sheetName val="IX-22"/>
      <sheetName val="IX-23"/>
      <sheetName val="IX-24"/>
      <sheetName val="IX-25"/>
      <sheetName val="X-1"/>
      <sheetName val="X-2"/>
      <sheetName val="X-3"/>
      <sheetName val="X-4"/>
      <sheetName val="X-5"/>
      <sheetName val="X-6"/>
      <sheetName val="X-7"/>
      <sheetName val="X-8"/>
      <sheetName val="X-9"/>
      <sheetName val="X-10"/>
      <sheetName val="X-11"/>
      <sheetName val="X-12"/>
      <sheetName val="VI-33 (base)"/>
      <sheetName val="BASE AGRO 6 A 14"/>
      <sheetName val="VII-15 (base)"/>
      <sheetName val="graficos de comext"/>
      <sheetName val="export 1989-97"/>
      <sheetName val="import 1989-97"/>
      <sheetName val="VI-4-1996"/>
      <sheetName val="BASE COMEXT POR PAISES"/>
      <sheetName val="IX-12 (1990-91)"/>
      <sheetName val="X-8 (1997)"/>
      <sheetName val="X-9 (1997)"/>
      <sheetName val="Gráfico1"/>
      <sheetName val="VII-10 (old)"/>
      <sheetName val="OLD V-5"/>
      <sheetName val="OLD VII-4"/>
      <sheetName val="OLD VII-5"/>
      <sheetName val="OLD VII-6"/>
      <sheetName val="OLD VII-9"/>
      <sheetName val="OLD IX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8">
          <cell r="A38" t="str">
            <v>b/ Obtenido a partir del Ingreso nacional disponible (cf. Cuadro R.6), salvo en 1985-1988 que es suma de PIB según ONE más Ajuste VAB Propiedad de</v>
          </cell>
        </row>
        <row r="39">
          <cell r="A39" t="str">
            <v>Vivienda, más Ajuste VAB Economía no registrada.</v>
          </cell>
        </row>
        <row r="40">
          <cell r="A40" t="str">
            <v>c/ Valor Agregado Bruto (VAB), estimado en 95% del Valor Bruto de Producción (VBP) correspondiente.</v>
          </cell>
        </row>
        <row r="41">
          <cell r="A41" t="str">
            <v>d/ Cálculo residual, salvo en 1985/88 que es igual al Consumo Intermedio de Propiedad de Vivienda.</v>
          </cell>
        </row>
        <row r="42">
          <cell r="A42" t="str">
            <v>e/ Valor Bruto de Producción (VBP), estimado en 10% del Ingreso monetario de la población.</v>
          </cell>
        </row>
        <row r="43">
          <cell r="A43" t="str">
            <v>f/ Consumo no registrado (cf. Cuadro R.6 ) menos la partida "Discrepancia". Incluye Otras Discrepancias.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6600"/>
  </sheetPr>
  <dimension ref="A1:J96"/>
  <sheetViews>
    <sheetView showGridLines="0" tabSelected="1" topLeftCell="A3" zoomScaleNormal="100" zoomScaleSheetLayoutView="100" workbookViewId="0">
      <selection activeCell="I13" sqref="I13"/>
    </sheetView>
  </sheetViews>
  <sheetFormatPr baseColWidth="10" defaultColWidth="11" defaultRowHeight="12.5"/>
  <cols>
    <col min="1" max="1" width="33" style="69" customWidth="1"/>
    <col min="2" max="4" width="11.58203125" style="69" customWidth="1"/>
    <col min="5" max="6" width="14.58203125" style="69" customWidth="1"/>
    <col min="7" max="7" width="6.58203125" style="69" customWidth="1"/>
    <col min="8" max="16384" width="11" style="69"/>
  </cols>
  <sheetData>
    <row r="1" spans="1:10" ht="15" customHeight="1">
      <c r="A1" s="273" t="s">
        <v>278</v>
      </c>
      <c r="B1" s="1"/>
      <c r="C1" s="1"/>
      <c r="D1" s="1"/>
      <c r="E1" s="1"/>
      <c r="F1" s="1"/>
      <c r="G1" s="1"/>
      <c r="H1" s="68"/>
      <c r="I1" s="68"/>
      <c r="J1" s="68"/>
    </row>
    <row r="2" spans="1:10" ht="15" customHeight="1">
      <c r="A2" s="2"/>
      <c r="B2" s="2"/>
      <c r="C2" s="2"/>
      <c r="D2" s="2"/>
      <c r="E2" s="2"/>
      <c r="F2" s="2"/>
      <c r="G2" s="2"/>
      <c r="H2" s="68"/>
      <c r="I2" s="68"/>
      <c r="J2" s="68"/>
    </row>
    <row r="3" spans="1:10" ht="15" customHeight="1">
      <c r="A3" s="3"/>
      <c r="B3" s="3"/>
      <c r="C3" s="3"/>
      <c r="D3" s="3"/>
      <c r="E3" s="3"/>
      <c r="F3" s="3"/>
      <c r="G3" s="70"/>
      <c r="H3" s="68"/>
      <c r="I3" s="68"/>
      <c r="J3" s="68"/>
    </row>
    <row r="4" spans="1:10" ht="5.15" customHeight="1">
      <c r="A4" s="6"/>
      <c r="B4" s="6"/>
      <c r="C4" s="6"/>
      <c r="D4" s="6"/>
      <c r="E4" s="6"/>
      <c r="F4" s="6"/>
      <c r="G4" s="71"/>
      <c r="H4" s="68"/>
      <c r="I4" s="68"/>
      <c r="J4" s="68"/>
    </row>
    <row r="5" spans="1:10" ht="5.15" customHeight="1">
      <c r="A5" s="271"/>
      <c r="B5" s="271"/>
      <c r="C5" s="271"/>
      <c r="D5" s="271"/>
      <c r="E5" s="271"/>
      <c r="F5" s="271"/>
      <c r="G5" s="71"/>
      <c r="H5" s="68"/>
      <c r="I5" s="68"/>
      <c r="J5" s="68"/>
    </row>
    <row r="6" spans="1:10" s="77" customFormat="1" ht="13" customHeight="1">
      <c r="A6" s="271"/>
      <c r="B6" s="271"/>
      <c r="C6" s="271"/>
      <c r="D6" s="271"/>
      <c r="E6" s="564" t="s">
        <v>97</v>
      </c>
      <c r="F6" s="564"/>
      <c r="G6" s="76"/>
      <c r="H6" s="76"/>
      <c r="I6" s="76"/>
      <c r="J6" s="76"/>
    </row>
    <row r="7" spans="1:10" s="77" customFormat="1" ht="13" customHeight="1">
      <c r="A7" s="271"/>
      <c r="B7" s="271"/>
      <c r="C7" s="271"/>
      <c r="D7" s="271"/>
      <c r="E7" s="282" t="s">
        <v>98</v>
      </c>
      <c r="F7" s="282" t="s">
        <v>183</v>
      </c>
      <c r="G7" s="76"/>
      <c r="H7" s="76"/>
      <c r="I7" s="76"/>
      <c r="J7" s="76"/>
    </row>
    <row r="8" spans="1:10" s="77" customFormat="1" ht="13" customHeight="1">
      <c r="A8" s="271"/>
      <c r="B8" s="271"/>
      <c r="C8" s="271"/>
      <c r="D8" s="271"/>
      <c r="E8" s="282" t="s">
        <v>99</v>
      </c>
      <c r="F8" s="282" t="s">
        <v>24</v>
      </c>
      <c r="G8" s="75"/>
      <c r="H8" s="76"/>
      <c r="I8" s="76"/>
      <c r="J8" s="76"/>
    </row>
    <row r="9" spans="1:10" s="77" customFormat="1" ht="13" customHeight="1">
      <c r="A9" s="271" t="s">
        <v>80</v>
      </c>
      <c r="B9" s="565" t="s">
        <v>287</v>
      </c>
      <c r="C9" s="565"/>
      <c r="D9" s="565"/>
      <c r="E9" s="282" t="s">
        <v>119</v>
      </c>
      <c r="F9" s="282" t="s">
        <v>117</v>
      </c>
      <c r="G9" s="75"/>
      <c r="H9" s="76"/>
      <c r="I9" s="76"/>
      <c r="J9" s="76"/>
    </row>
    <row r="10" spans="1:10" s="77" customFormat="1" ht="13" customHeight="1">
      <c r="A10" s="271" t="s">
        <v>79</v>
      </c>
      <c r="B10" s="282" t="s">
        <v>13</v>
      </c>
      <c r="C10" s="282" t="s">
        <v>41</v>
      </c>
      <c r="D10" s="282" t="s">
        <v>40</v>
      </c>
      <c r="E10" s="282" t="s">
        <v>120</v>
      </c>
      <c r="F10" s="282" t="s">
        <v>118</v>
      </c>
      <c r="G10" s="75"/>
      <c r="H10" s="76"/>
      <c r="I10" s="76"/>
      <c r="J10" s="76"/>
    </row>
    <row r="11" spans="1:10" ht="5.15" customHeight="1">
      <c r="A11" s="271"/>
      <c r="B11" s="271"/>
      <c r="C11" s="271"/>
      <c r="D11" s="271"/>
      <c r="E11" s="272"/>
      <c r="F11" s="272"/>
      <c r="G11" s="71"/>
      <c r="H11" s="68"/>
      <c r="I11" s="68"/>
      <c r="J11" s="68"/>
    </row>
    <row r="12" spans="1:10" ht="5.15" customHeight="1">
      <c r="A12" s="6"/>
      <c r="B12" s="72"/>
      <c r="C12" s="7"/>
      <c r="D12" s="72"/>
      <c r="E12" s="4"/>
      <c r="F12" s="4"/>
      <c r="G12" s="71"/>
      <c r="H12" s="68"/>
      <c r="I12" s="68"/>
      <c r="J12" s="68"/>
    </row>
    <row r="13" spans="1:10" s="77" customFormat="1" ht="15" customHeight="1">
      <c r="A13" s="45" t="s">
        <v>87</v>
      </c>
      <c r="B13" s="74"/>
      <c r="C13" s="46"/>
      <c r="D13" s="74"/>
      <c r="E13" s="47"/>
      <c r="F13" s="47"/>
      <c r="G13" s="75"/>
      <c r="H13" s="76"/>
      <c r="I13" s="76"/>
      <c r="J13" s="76"/>
    </row>
    <row r="14" spans="1:10" ht="15" customHeight="1">
      <c r="A14" s="6">
        <v>1931</v>
      </c>
      <c r="B14" s="56">
        <f>SUM(C14:D14)</f>
        <v>343480</v>
      </c>
      <c r="C14" s="56">
        <v>163910</v>
      </c>
      <c r="D14" s="56">
        <v>179570</v>
      </c>
      <c r="E14" s="78">
        <v>23.1</v>
      </c>
      <c r="F14" s="79">
        <f>SUM(D14/C14*1000)</f>
        <v>1095.5402354950886</v>
      </c>
      <c r="G14" s="80"/>
      <c r="H14" s="68"/>
      <c r="I14" s="68"/>
      <c r="J14" s="68"/>
    </row>
    <row r="15" spans="1:10" ht="15" customHeight="1">
      <c r="A15" s="6">
        <v>1943</v>
      </c>
      <c r="B15" s="56">
        <f t="shared" ref="B15:B20" si="0">SUM(C15:D15)</f>
        <v>398794</v>
      </c>
      <c r="C15" s="56">
        <v>188125</v>
      </c>
      <c r="D15" s="56">
        <v>210669</v>
      </c>
      <c r="E15" s="78">
        <v>13.2</v>
      </c>
      <c r="F15" s="79">
        <f t="shared" ref="F15:F20" si="1">SUM(D15/C15*1000)</f>
        <v>1119.8352159468438</v>
      </c>
      <c r="G15" s="80"/>
      <c r="H15" s="68"/>
      <c r="I15" s="68"/>
      <c r="J15" s="68"/>
    </row>
    <row r="16" spans="1:10" ht="15" customHeight="1">
      <c r="A16" s="6">
        <v>1953</v>
      </c>
      <c r="B16" s="56">
        <f t="shared" si="0"/>
        <v>448422</v>
      </c>
      <c r="C16" s="56">
        <v>216184</v>
      </c>
      <c r="D16" s="56">
        <v>232238</v>
      </c>
      <c r="E16" s="78">
        <v>11.7</v>
      </c>
      <c r="F16" s="79">
        <f t="shared" si="1"/>
        <v>1074.2608148614142</v>
      </c>
      <c r="G16" s="80"/>
      <c r="H16" s="68"/>
      <c r="I16" s="68"/>
      <c r="J16" s="68"/>
    </row>
    <row r="17" spans="1:10" ht="15" customHeight="1">
      <c r="A17" s="6">
        <v>1970</v>
      </c>
      <c r="B17" s="56">
        <f t="shared" si="0"/>
        <v>547378</v>
      </c>
      <c r="C17" s="56">
        <v>260775</v>
      </c>
      <c r="D17" s="56">
        <v>286603</v>
      </c>
      <c r="E17" s="78">
        <v>11.7</v>
      </c>
      <c r="F17" s="79">
        <f t="shared" si="1"/>
        <v>1099.0432365065669</v>
      </c>
      <c r="G17" s="80"/>
      <c r="H17" s="68"/>
      <c r="I17" s="68"/>
      <c r="J17" s="68"/>
    </row>
    <row r="18" spans="1:10" ht="15" customHeight="1">
      <c r="A18" s="6">
        <v>1981</v>
      </c>
      <c r="B18" s="56">
        <f t="shared" si="0"/>
        <v>640726</v>
      </c>
      <c r="C18" s="81">
        <v>308866</v>
      </c>
      <c r="D18" s="56">
        <v>331860</v>
      </c>
      <c r="E18" s="78">
        <v>14.3</v>
      </c>
      <c r="F18" s="79">
        <f t="shared" si="1"/>
        <v>1074.4465237352122</v>
      </c>
      <c r="G18" s="80"/>
      <c r="H18" s="68"/>
      <c r="I18" s="68"/>
      <c r="J18" s="68"/>
    </row>
    <row r="19" spans="1:10" ht="15" customHeight="1">
      <c r="A19" s="6">
        <v>2002</v>
      </c>
      <c r="B19" s="56">
        <f t="shared" si="0"/>
        <v>590971</v>
      </c>
      <c r="C19" s="56">
        <v>289719</v>
      </c>
      <c r="D19" s="56">
        <v>301252</v>
      </c>
      <c r="E19" s="78">
        <v>-3.8</v>
      </c>
      <c r="F19" s="79">
        <f t="shared" si="1"/>
        <v>1039.8075376485492</v>
      </c>
      <c r="G19" s="80"/>
      <c r="H19" s="68"/>
      <c r="I19" s="68"/>
      <c r="J19" s="68"/>
    </row>
    <row r="20" spans="1:10" ht="15" customHeight="1">
      <c r="A20" s="82">
        <v>2012</v>
      </c>
      <c r="B20" s="56">
        <f t="shared" si="0"/>
        <v>587026</v>
      </c>
      <c r="C20" s="43">
        <v>288528</v>
      </c>
      <c r="D20" s="43">
        <v>298498</v>
      </c>
      <c r="E20" s="78">
        <v>-2.7</v>
      </c>
      <c r="F20" s="79">
        <f t="shared" si="1"/>
        <v>1034.5547052625741</v>
      </c>
      <c r="G20" s="80"/>
      <c r="H20" s="68"/>
      <c r="I20" s="68"/>
      <c r="J20" s="68"/>
    </row>
    <row r="21" spans="1:10" s="77" customFormat="1" ht="15" customHeight="1">
      <c r="A21" s="95" t="s">
        <v>43</v>
      </c>
      <c r="B21" s="8" t="s">
        <v>0</v>
      </c>
      <c r="C21" s="8" t="s">
        <v>0</v>
      </c>
      <c r="D21" s="8" t="s">
        <v>0</v>
      </c>
      <c r="E21" s="25" t="s">
        <v>0</v>
      </c>
      <c r="F21" s="8" t="s">
        <v>0</v>
      </c>
      <c r="G21" s="83"/>
      <c r="H21" s="76"/>
      <c r="I21" s="76"/>
      <c r="J21" s="76"/>
    </row>
    <row r="22" spans="1:10" ht="15" hidden="1" customHeight="1">
      <c r="A22" s="82">
        <v>1990</v>
      </c>
      <c r="B22" s="56">
        <f>SUM(C22:D22)</f>
        <v>568829</v>
      </c>
      <c r="C22" s="84">
        <v>291797</v>
      </c>
      <c r="D22" s="84">
        <v>277032</v>
      </c>
      <c r="E22" s="27">
        <v>5</v>
      </c>
      <c r="F22" s="85">
        <f>C22/D22*1000</f>
        <v>1053.2970920326893</v>
      </c>
      <c r="G22" s="86"/>
      <c r="H22" s="68"/>
      <c r="I22" s="68"/>
      <c r="J22" s="68"/>
    </row>
    <row r="23" spans="1:10" ht="15" hidden="1" customHeight="1">
      <c r="A23" s="82">
        <v>2000</v>
      </c>
      <c r="B23" s="56">
        <f t="shared" ref="B23:B35" si="2">SUM(C23:D23)</f>
        <v>599585</v>
      </c>
      <c r="C23" s="87">
        <v>294237</v>
      </c>
      <c r="D23" s="87">
        <v>305348</v>
      </c>
      <c r="E23" s="88">
        <v>3.4</v>
      </c>
      <c r="F23" s="81">
        <v>1037.7620761494986</v>
      </c>
      <c r="G23" s="86"/>
      <c r="H23" s="68"/>
      <c r="I23" s="68"/>
      <c r="J23" s="68"/>
    </row>
    <row r="24" spans="1:10" ht="15" hidden="1" customHeight="1">
      <c r="A24" s="82">
        <v>2005</v>
      </c>
      <c r="B24" s="56">
        <f t="shared" si="2"/>
        <v>594658</v>
      </c>
      <c r="C24" s="89">
        <v>291568</v>
      </c>
      <c r="D24" s="89">
        <v>303090</v>
      </c>
      <c r="E24" s="90">
        <v>0.3</v>
      </c>
      <c r="F24" s="81">
        <v>1039.5173681611152</v>
      </c>
      <c r="G24" s="86"/>
      <c r="H24" s="68"/>
      <c r="I24" s="68"/>
      <c r="J24" s="68"/>
    </row>
    <row r="25" spans="1:10" ht="15" hidden="1" customHeight="1">
      <c r="A25" s="82">
        <v>2010</v>
      </c>
      <c r="B25" s="56">
        <f t="shared" si="2"/>
        <v>586547.52654048882</v>
      </c>
      <c r="C25" s="89">
        <v>288161</v>
      </c>
      <c r="D25" s="89">
        <v>298386.52654048882</v>
      </c>
      <c r="E25" s="73">
        <v>-2.4</v>
      </c>
      <c r="F25" s="81">
        <v>1035.4854631282124</v>
      </c>
      <c r="G25" s="86"/>
      <c r="H25" s="68"/>
      <c r="I25" s="68"/>
      <c r="J25" s="68"/>
    </row>
    <row r="26" spans="1:10" ht="15" hidden="1" customHeight="1">
      <c r="A26" s="82">
        <v>2011</v>
      </c>
      <c r="B26" s="56">
        <f t="shared" si="2"/>
        <v>586287.87442906236</v>
      </c>
      <c r="C26" s="89">
        <v>287952</v>
      </c>
      <c r="D26" s="89">
        <v>298335.87442906236</v>
      </c>
      <c r="E26" s="73">
        <v>-0.4</v>
      </c>
      <c r="F26" s="81">
        <v>1036.0611297336443</v>
      </c>
      <c r="G26" s="86"/>
      <c r="H26" s="68"/>
      <c r="I26" s="68"/>
      <c r="J26" s="68"/>
    </row>
    <row r="27" spans="1:10" s="91" customFormat="1" ht="15" hidden="1" customHeight="1">
      <c r="A27" s="82">
        <v>2012</v>
      </c>
      <c r="B27" s="56">
        <f t="shared" si="2"/>
        <v>587236</v>
      </c>
      <c r="C27" s="57">
        <v>288691</v>
      </c>
      <c r="D27" s="57">
        <v>298545</v>
      </c>
      <c r="E27" s="73">
        <v>-2.7</v>
      </c>
      <c r="F27" s="81">
        <v>1034.1333813662359</v>
      </c>
      <c r="G27" s="86"/>
      <c r="H27" s="68"/>
      <c r="I27" s="68"/>
      <c r="J27" s="68"/>
    </row>
    <row r="28" spans="1:10" s="91" customFormat="1" ht="15" hidden="1" customHeight="1">
      <c r="A28" s="82">
        <v>2013</v>
      </c>
      <c r="B28" s="56">
        <f t="shared" si="2"/>
        <v>588296</v>
      </c>
      <c r="C28" s="57">
        <v>289375</v>
      </c>
      <c r="D28" s="57">
        <v>298921</v>
      </c>
      <c r="E28" s="73">
        <v>1.8</v>
      </c>
      <c r="F28" s="79">
        <f>SUM(D28/C28*1000)</f>
        <v>1032.9883369330453</v>
      </c>
      <c r="G28" s="80"/>
      <c r="H28" s="92"/>
      <c r="I28" s="92"/>
      <c r="J28" s="68"/>
    </row>
    <row r="29" spans="1:10" s="91" customFormat="1" ht="15" hidden="1" customHeight="1">
      <c r="A29" s="82">
        <v>2014</v>
      </c>
      <c r="B29" s="56">
        <f t="shared" si="2"/>
        <v>589664</v>
      </c>
      <c r="C29" s="57">
        <v>290251</v>
      </c>
      <c r="D29" s="57">
        <v>299413</v>
      </c>
      <c r="E29" s="73">
        <v>2.2999999999999998</v>
      </c>
      <c r="F29" s="79">
        <f t="shared" ref="F29:F35" si="3">SUM(D29/C29*1000)</f>
        <v>1031.5657827190948</v>
      </c>
      <c r="G29" s="80"/>
      <c r="H29" s="92"/>
      <c r="I29" s="92"/>
      <c r="J29" s="68"/>
    </row>
    <row r="30" spans="1:10" s="91" customFormat="1" ht="15" hidden="1" customHeight="1">
      <c r="A30" s="82">
        <v>2015</v>
      </c>
      <c r="B30" s="56">
        <f t="shared" si="2"/>
        <v>589021</v>
      </c>
      <c r="C30" s="57">
        <v>290105</v>
      </c>
      <c r="D30" s="57">
        <v>298916</v>
      </c>
      <c r="E30" s="60">
        <v>-1.1000000000000001</v>
      </c>
      <c r="F30" s="79">
        <f t="shared" si="3"/>
        <v>1030.3717619482602</v>
      </c>
      <c r="G30" s="80"/>
      <c r="H30" s="92"/>
      <c r="I30" s="92"/>
      <c r="J30" s="68"/>
    </row>
    <row r="31" spans="1:10" s="77" customFormat="1" ht="15" hidden="1" customHeight="1">
      <c r="A31" s="82">
        <v>2016</v>
      </c>
      <c r="B31" s="56">
        <f t="shared" si="2"/>
        <v>588272</v>
      </c>
      <c r="C31" s="57">
        <v>289845</v>
      </c>
      <c r="D31" s="57">
        <v>298427</v>
      </c>
      <c r="E31" s="60">
        <v>-1.2724105214249979</v>
      </c>
      <c r="F31" s="79">
        <f t="shared" si="3"/>
        <v>1029.6089289102797</v>
      </c>
      <c r="G31" s="80"/>
      <c r="H31" s="92"/>
      <c r="I31" s="92"/>
      <c r="J31" s="68"/>
    </row>
    <row r="32" spans="1:10" s="77" customFormat="1" ht="15" customHeight="1">
      <c r="A32" s="82">
        <v>2017</v>
      </c>
      <c r="B32" s="56">
        <f t="shared" si="2"/>
        <v>586483</v>
      </c>
      <c r="C32" s="57">
        <v>289160</v>
      </c>
      <c r="D32" s="57">
        <v>297323</v>
      </c>
      <c r="E32" s="60">
        <v>-3.0457414524730688</v>
      </c>
      <c r="F32" s="79">
        <f t="shared" si="3"/>
        <v>1028.2300456494675</v>
      </c>
      <c r="G32" s="80"/>
      <c r="H32" s="92"/>
      <c r="I32" s="92"/>
      <c r="J32" s="68"/>
    </row>
    <row r="33" spans="1:10" s="77" customFormat="1" ht="15" customHeight="1">
      <c r="A33" s="82">
        <v>2018</v>
      </c>
      <c r="B33" s="56">
        <f t="shared" si="2"/>
        <v>585555</v>
      </c>
      <c r="C33" s="57">
        <v>296783</v>
      </c>
      <c r="D33" s="57">
        <v>288772</v>
      </c>
      <c r="E33" s="60">
        <v>-1.5835664031370997</v>
      </c>
      <c r="F33" s="329">
        <f>SUM(D33/C33*1000)</f>
        <v>973.00721402506213</v>
      </c>
      <c r="G33" s="80"/>
      <c r="H33" s="92"/>
      <c r="I33" s="92"/>
      <c r="J33" s="68"/>
    </row>
    <row r="34" spans="1:10" s="77" customFormat="1" ht="15" customHeight="1">
      <c r="A34" s="82">
        <v>2019</v>
      </c>
      <c r="B34" s="56">
        <f t="shared" si="2"/>
        <v>584379</v>
      </c>
      <c r="C34" s="57">
        <v>288372</v>
      </c>
      <c r="D34" s="57">
        <v>296007</v>
      </c>
      <c r="E34" s="60">
        <v>-2</v>
      </c>
      <c r="F34" s="79">
        <f t="shared" si="3"/>
        <v>1026.4762182181348</v>
      </c>
      <c r="G34" s="80"/>
      <c r="H34" s="92"/>
      <c r="I34" s="92"/>
      <c r="J34" s="68"/>
    </row>
    <row r="35" spans="1:10" ht="15" customHeight="1">
      <c r="A35" s="82">
        <v>2020</v>
      </c>
      <c r="B35" s="56">
        <f t="shared" si="2"/>
        <v>583037</v>
      </c>
      <c r="C35" s="57">
        <v>288030</v>
      </c>
      <c r="D35" s="57">
        <v>295007</v>
      </c>
      <c r="E35" s="60">
        <v>-2.2990947528558801</v>
      </c>
      <c r="F35" s="79">
        <f t="shared" si="3"/>
        <v>1024.2231711974448</v>
      </c>
      <c r="G35" s="80"/>
      <c r="H35" s="92"/>
      <c r="I35" s="92"/>
      <c r="J35" s="68"/>
    </row>
    <row r="36" spans="1:10" s="77" customFormat="1" ht="15" customHeight="1">
      <c r="A36" s="288">
        <v>2021</v>
      </c>
      <c r="B36" s="289">
        <v>571011</v>
      </c>
      <c r="C36" s="289">
        <v>282825</v>
      </c>
      <c r="D36" s="289">
        <v>288186</v>
      </c>
      <c r="E36" s="290">
        <v>-20.626478250951429</v>
      </c>
      <c r="F36" s="289">
        <v>1018.9551843012463</v>
      </c>
      <c r="G36" s="93"/>
      <c r="H36" s="94"/>
      <c r="I36" s="94"/>
      <c r="J36" s="76"/>
    </row>
    <row r="37" spans="1:10" s="77" customFormat="1" ht="15" customHeight="1">
      <c r="A37" s="514">
        <v>2022</v>
      </c>
      <c r="B37" s="515">
        <v>546486</v>
      </c>
      <c r="C37" s="515">
        <v>271620</v>
      </c>
      <c r="D37" s="515">
        <v>274866</v>
      </c>
      <c r="E37" s="516">
        <v>-42.950135811744452</v>
      </c>
      <c r="F37" s="515">
        <v>1011.9505191075768</v>
      </c>
      <c r="G37" s="93"/>
      <c r="H37" s="287"/>
      <c r="I37" s="287"/>
      <c r="J37" s="76"/>
    </row>
    <row r="38" spans="1:10" s="77" customFormat="1" ht="15" customHeight="1">
      <c r="A38" s="278">
        <v>2023</v>
      </c>
      <c r="B38" s="517">
        <v>528996</v>
      </c>
      <c r="C38" s="517">
        <v>263032</v>
      </c>
      <c r="D38" s="517">
        <v>265964</v>
      </c>
      <c r="E38" s="518">
        <v>-32.004479529210258</v>
      </c>
      <c r="F38" s="517">
        <v>1011.1469326926001</v>
      </c>
      <c r="G38" s="93"/>
      <c r="H38" s="287"/>
      <c r="I38" s="287"/>
      <c r="J38" s="76"/>
    </row>
    <row r="39" spans="1:10" s="77" customFormat="1" ht="15" customHeight="1">
      <c r="A39" s="334" t="s">
        <v>227</v>
      </c>
      <c r="B39" s="251">
        <v>32479</v>
      </c>
      <c r="C39" s="251">
        <v>15620</v>
      </c>
      <c r="D39" s="251">
        <v>16859</v>
      </c>
      <c r="E39" s="332">
        <v>-33.62194650242489</v>
      </c>
      <c r="F39" s="333">
        <v>1079.3213828425096</v>
      </c>
      <c r="G39" s="93"/>
      <c r="H39" s="287"/>
      <c r="I39" s="287"/>
      <c r="J39" s="76"/>
    </row>
    <row r="40" spans="1:10" s="77" customFormat="1" ht="15" customHeight="1">
      <c r="A40" s="334" t="s">
        <v>228</v>
      </c>
      <c r="B40" s="251">
        <v>22136</v>
      </c>
      <c r="C40" s="251">
        <v>10245</v>
      </c>
      <c r="D40" s="251">
        <v>11891</v>
      </c>
      <c r="E40" s="332">
        <v>-22.736303032978689</v>
      </c>
      <c r="F40" s="333">
        <v>1160.66373840898</v>
      </c>
      <c r="G40" s="93"/>
      <c r="H40" s="287"/>
      <c r="I40" s="287"/>
      <c r="J40" s="76"/>
    </row>
    <row r="41" spans="1:10" s="77" customFormat="1" ht="15" customHeight="1">
      <c r="A41" s="334" t="s">
        <v>229</v>
      </c>
      <c r="B41" s="251">
        <v>29288</v>
      </c>
      <c r="C41" s="251">
        <v>14184</v>
      </c>
      <c r="D41" s="251">
        <v>15104</v>
      </c>
      <c r="E41" s="332">
        <v>-24.318742088080491</v>
      </c>
      <c r="F41" s="333">
        <v>1064.8618161308516</v>
      </c>
      <c r="G41" s="93"/>
      <c r="H41" s="287"/>
      <c r="I41" s="287"/>
      <c r="J41" s="76"/>
    </row>
    <row r="42" spans="1:10" s="77" customFormat="1" ht="15" customHeight="1">
      <c r="A42" s="334" t="s">
        <v>230</v>
      </c>
      <c r="B42" s="251">
        <v>26977</v>
      </c>
      <c r="C42" s="251">
        <v>13355</v>
      </c>
      <c r="D42" s="251">
        <v>13622</v>
      </c>
      <c r="E42" s="332">
        <v>-23.350952139598924</v>
      </c>
      <c r="F42" s="333">
        <v>1019.9925121677273</v>
      </c>
      <c r="G42" s="93"/>
      <c r="H42" s="287"/>
      <c r="I42" s="287"/>
      <c r="J42" s="76"/>
    </row>
    <row r="43" spans="1:10" s="77" customFormat="1" ht="15" customHeight="1">
      <c r="A43" s="334" t="s">
        <v>231</v>
      </c>
      <c r="B43" s="251">
        <v>31196</v>
      </c>
      <c r="C43" s="251">
        <v>15336</v>
      </c>
      <c r="D43" s="251">
        <v>15860</v>
      </c>
      <c r="E43" s="332">
        <v>-27.040513988085934</v>
      </c>
      <c r="F43" s="333">
        <v>1034.1679707876892</v>
      </c>
      <c r="G43" s="93"/>
      <c r="H43" s="287"/>
      <c r="I43" s="287"/>
      <c r="J43" s="76"/>
    </row>
    <row r="44" spans="1:10" s="77" customFormat="1" ht="15" customHeight="1">
      <c r="A44" s="334" t="s">
        <v>232</v>
      </c>
      <c r="B44" s="251">
        <v>33979</v>
      </c>
      <c r="C44" s="251">
        <v>16830</v>
      </c>
      <c r="D44" s="251">
        <v>17149</v>
      </c>
      <c r="E44" s="332">
        <v>-35.919988650872426</v>
      </c>
      <c r="F44" s="333">
        <v>1018.954248366013</v>
      </c>
      <c r="G44" s="93"/>
      <c r="H44" s="287"/>
      <c r="I44" s="287"/>
      <c r="J44" s="76"/>
    </row>
    <row r="45" spans="1:10" s="77" customFormat="1" ht="15" customHeight="1">
      <c r="A45" s="334" t="s">
        <v>233</v>
      </c>
      <c r="B45" s="251">
        <v>81621</v>
      </c>
      <c r="C45" s="251">
        <v>40497</v>
      </c>
      <c r="D45" s="251">
        <v>41124</v>
      </c>
      <c r="E45" s="332">
        <v>-25.897769450179631</v>
      </c>
      <c r="F45" s="333">
        <v>1015.4826283428401</v>
      </c>
      <c r="G45" s="93"/>
      <c r="H45" s="287"/>
      <c r="I45" s="287"/>
      <c r="J45" s="76"/>
    </row>
    <row r="46" spans="1:10" s="77" customFormat="1" ht="15" customHeight="1">
      <c r="A46" s="334" t="s">
        <v>234</v>
      </c>
      <c r="B46" s="251">
        <v>169701</v>
      </c>
      <c r="C46" s="251">
        <v>87614</v>
      </c>
      <c r="D46" s="251">
        <v>82087</v>
      </c>
      <c r="E46" s="332">
        <v>-41.692078335705098</v>
      </c>
      <c r="F46" s="333">
        <v>936.91647453603309</v>
      </c>
      <c r="G46" s="93"/>
      <c r="H46" s="287"/>
      <c r="I46" s="287"/>
      <c r="J46" s="76"/>
    </row>
    <row r="47" spans="1:10" s="77" customFormat="1" ht="15" customHeight="1">
      <c r="A47" s="334" t="s">
        <v>235</v>
      </c>
      <c r="B47" s="251">
        <v>29476</v>
      </c>
      <c r="C47" s="251">
        <v>14184</v>
      </c>
      <c r="D47" s="251">
        <v>15292</v>
      </c>
      <c r="E47" s="332">
        <v>-26.584326805587644</v>
      </c>
      <c r="F47" s="333">
        <v>1078.116187253243</v>
      </c>
      <c r="G47" s="93"/>
      <c r="H47" s="287"/>
      <c r="I47" s="287"/>
      <c r="J47" s="76"/>
    </row>
    <row r="48" spans="1:10" s="77" customFormat="1" ht="15" customHeight="1">
      <c r="A48" s="334" t="s">
        <v>236</v>
      </c>
      <c r="B48" s="251">
        <v>39282</v>
      </c>
      <c r="C48" s="251">
        <v>19369</v>
      </c>
      <c r="D48" s="251">
        <v>19913</v>
      </c>
      <c r="E48" s="332">
        <v>-31.007178272774325</v>
      </c>
      <c r="F48" s="333">
        <v>1028.0861169910681</v>
      </c>
      <c r="G48" s="93"/>
      <c r="H48" s="287"/>
      <c r="I48" s="287"/>
      <c r="J48" s="76"/>
    </row>
    <row r="49" spans="1:10" s="77" customFormat="1" ht="15" customHeight="1">
      <c r="A49" s="334" t="s">
        <v>237</v>
      </c>
      <c r="B49" s="251">
        <v>32861</v>
      </c>
      <c r="C49" s="251">
        <v>15798</v>
      </c>
      <c r="D49" s="251">
        <v>17063</v>
      </c>
      <c r="E49" s="332">
        <v>-21.498972694518059</v>
      </c>
      <c r="F49" s="333">
        <v>1080.0734270160779</v>
      </c>
      <c r="G49" s="93"/>
      <c r="H49" s="287"/>
      <c r="I49" s="287"/>
      <c r="J49" s="76"/>
    </row>
    <row r="50" spans="1:10" s="77" customFormat="1" ht="15" customHeight="1">
      <c r="A50" s="566" t="s">
        <v>78</v>
      </c>
      <c r="B50" s="566"/>
      <c r="C50" s="566"/>
      <c r="D50" s="49"/>
      <c r="E50" s="48"/>
      <c r="F50" s="49"/>
      <c r="G50" s="76"/>
      <c r="H50" s="76"/>
      <c r="I50" s="76"/>
      <c r="J50" s="76"/>
    </row>
    <row r="51" spans="1:10" ht="15" hidden="1" customHeight="1">
      <c r="A51" s="82">
        <v>2005</v>
      </c>
      <c r="B51" s="96">
        <v>137602</v>
      </c>
      <c r="C51" s="97" t="s">
        <v>210</v>
      </c>
      <c r="D51" s="97" t="s">
        <v>210</v>
      </c>
      <c r="E51" s="97" t="s">
        <v>210</v>
      </c>
      <c r="F51" s="97" t="s">
        <v>210</v>
      </c>
      <c r="G51" s="71"/>
      <c r="H51" s="68"/>
      <c r="I51" s="68"/>
      <c r="J51" s="68"/>
    </row>
    <row r="52" spans="1:10" ht="15" hidden="1" customHeight="1">
      <c r="A52" s="98">
        <v>2010</v>
      </c>
      <c r="B52" s="99" t="s">
        <v>210</v>
      </c>
      <c r="C52" s="97" t="s">
        <v>210</v>
      </c>
      <c r="D52" s="97" t="s">
        <v>210</v>
      </c>
      <c r="E52" s="97" t="s">
        <v>210</v>
      </c>
      <c r="F52" s="97" t="s">
        <v>210</v>
      </c>
      <c r="G52" s="71"/>
      <c r="H52" s="92"/>
      <c r="I52" s="92"/>
      <c r="J52" s="68"/>
    </row>
    <row r="53" spans="1:10" ht="15" hidden="1" customHeight="1">
      <c r="A53" s="98">
        <v>2011</v>
      </c>
      <c r="B53" s="99" t="s">
        <v>210</v>
      </c>
      <c r="C53" s="97" t="s">
        <v>210</v>
      </c>
      <c r="D53" s="97" t="s">
        <v>210</v>
      </c>
      <c r="E53" s="97" t="s">
        <v>210</v>
      </c>
      <c r="F53" s="97" t="s">
        <v>210</v>
      </c>
      <c r="G53" s="71"/>
      <c r="H53" s="92"/>
      <c r="I53" s="92"/>
      <c r="J53" s="68"/>
    </row>
    <row r="54" spans="1:10" s="91" customFormat="1" ht="15" hidden="1" customHeight="1">
      <c r="A54" s="12">
        <v>2012</v>
      </c>
      <c r="B54" s="96">
        <v>140230</v>
      </c>
      <c r="C54" s="97" t="s">
        <v>210</v>
      </c>
      <c r="D54" s="97" t="s">
        <v>210</v>
      </c>
      <c r="E54" s="97" t="s">
        <v>210</v>
      </c>
      <c r="F54" s="97" t="s">
        <v>210</v>
      </c>
      <c r="G54" s="71"/>
      <c r="H54" s="92"/>
      <c r="I54" s="92"/>
      <c r="J54" s="68"/>
    </row>
    <row r="55" spans="1:10" s="91" customFormat="1" ht="15" customHeight="1">
      <c r="A55" s="82">
        <v>2013</v>
      </c>
      <c r="B55" s="96">
        <v>141471</v>
      </c>
      <c r="C55" s="19">
        <v>71351</v>
      </c>
      <c r="D55" s="19">
        <v>70120</v>
      </c>
      <c r="E55" s="100">
        <v>8.6137807460498443</v>
      </c>
      <c r="F55" s="19">
        <f t="shared" ref="F55:F61" si="4">SUM(D55/C55*1000)</f>
        <v>982.74726352819164</v>
      </c>
      <c r="G55" s="71"/>
      <c r="H55" s="92"/>
      <c r="I55" s="92"/>
      <c r="J55" s="68"/>
    </row>
    <row r="56" spans="1:10" s="91" customFormat="1" ht="15" customHeight="1">
      <c r="A56" s="82">
        <v>2014</v>
      </c>
      <c r="B56" s="96">
        <v>142392</v>
      </c>
      <c r="C56" s="19">
        <v>72151</v>
      </c>
      <c r="D56" s="19">
        <v>70241</v>
      </c>
      <c r="E56" s="100">
        <v>6.7954856250585953</v>
      </c>
      <c r="F56" s="19">
        <f t="shared" si="4"/>
        <v>973.52774043325803</v>
      </c>
      <c r="G56" s="71"/>
      <c r="H56" s="92"/>
      <c r="I56" s="286"/>
      <c r="J56" s="68"/>
    </row>
    <row r="57" spans="1:10" s="91" customFormat="1" ht="15" customHeight="1">
      <c r="A57" s="82">
        <v>2015</v>
      </c>
      <c r="B57" s="96">
        <v>142689</v>
      </c>
      <c r="C57" s="19">
        <v>72353</v>
      </c>
      <c r="D57" s="19">
        <v>70336</v>
      </c>
      <c r="E57" s="100">
        <v>4.8917672393012683</v>
      </c>
      <c r="F57" s="19">
        <f t="shared" si="4"/>
        <v>972.12278689204311</v>
      </c>
      <c r="G57" s="71"/>
      <c r="H57" s="92"/>
      <c r="I57" s="286"/>
      <c r="J57" s="68"/>
    </row>
    <row r="58" spans="1:10" s="77" customFormat="1" ht="15" customHeight="1">
      <c r="A58" s="101">
        <v>2016</v>
      </c>
      <c r="B58" s="96">
        <v>142967.17672792272</v>
      </c>
      <c r="C58" s="19">
        <v>72521</v>
      </c>
      <c r="D58" s="19">
        <v>70446</v>
      </c>
      <c r="E58" s="100">
        <v>1.8770680581314525</v>
      </c>
      <c r="F58" s="19">
        <f t="shared" si="4"/>
        <v>971.38759807504039</v>
      </c>
      <c r="G58" s="75"/>
      <c r="H58" s="92"/>
      <c r="I58" s="286"/>
      <c r="J58" s="68"/>
    </row>
    <row r="59" spans="1:10" s="77" customFormat="1" ht="15" customHeight="1">
      <c r="A59" s="101">
        <v>2017</v>
      </c>
      <c r="B59" s="96">
        <v>143012</v>
      </c>
      <c r="C59" s="19">
        <v>72817</v>
      </c>
      <c r="D59" s="19">
        <v>70195</v>
      </c>
      <c r="E59" s="100">
        <v>2.569642423390138</v>
      </c>
      <c r="F59" s="19">
        <f t="shared" si="4"/>
        <v>963.99192496257751</v>
      </c>
      <c r="G59" s="75"/>
      <c r="H59" s="92"/>
      <c r="I59" s="286"/>
      <c r="J59" s="68"/>
    </row>
    <row r="60" spans="1:10" s="77" customFormat="1" ht="15" customHeight="1">
      <c r="A60" s="101">
        <v>2018</v>
      </c>
      <c r="B60" s="96">
        <v>145192.54701647753</v>
      </c>
      <c r="C60" s="19">
        <v>73912</v>
      </c>
      <c r="D60" s="19">
        <v>71281</v>
      </c>
      <c r="E60" s="100">
        <v>6.5602560472389335</v>
      </c>
      <c r="F60" s="19">
        <f t="shared" si="4"/>
        <v>964.40361510986043</v>
      </c>
      <c r="G60" s="75"/>
      <c r="H60" s="92"/>
      <c r="I60" s="286"/>
      <c r="J60" s="68"/>
    </row>
    <row r="61" spans="1:10" s="77" customFormat="1" ht="15" customHeight="1">
      <c r="A61" s="101">
        <v>2019</v>
      </c>
      <c r="B61" s="96">
        <v>145631.60013851299</v>
      </c>
      <c r="C61" s="19">
        <v>73985</v>
      </c>
      <c r="D61" s="19">
        <v>71647</v>
      </c>
      <c r="E61" s="100">
        <v>2.7297572036139197</v>
      </c>
      <c r="F61" s="19">
        <f t="shared" si="4"/>
        <v>968.39899979725624</v>
      </c>
      <c r="G61" s="75"/>
      <c r="H61" s="92"/>
      <c r="I61" s="286"/>
      <c r="J61" s="286"/>
    </row>
    <row r="62" spans="1:10" ht="15" customHeight="1">
      <c r="A62" s="101">
        <v>2020</v>
      </c>
      <c r="B62" s="96">
        <v>144430</v>
      </c>
      <c r="C62" s="19">
        <v>72653</v>
      </c>
      <c r="D62" s="19">
        <v>71777</v>
      </c>
      <c r="E62" s="100">
        <v>-8.3838800851090856</v>
      </c>
      <c r="F62" s="19">
        <f>SUM(D62/C62*1000)</f>
        <v>987.94268646855596</v>
      </c>
      <c r="G62" s="71"/>
      <c r="H62" s="92"/>
      <c r="I62" s="286"/>
      <c r="J62" s="286"/>
    </row>
    <row r="63" spans="1:10" s="77" customFormat="1" ht="15" customHeight="1">
      <c r="A63" s="288">
        <v>2021</v>
      </c>
      <c r="B63" s="289">
        <v>140524</v>
      </c>
      <c r="C63" s="289">
        <v>72205</v>
      </c>
      <c r="D63" s="289">
        <v>71745</v>
      </c>
      <c r="E63" s="290">
        <v>-3.802220624650531</v>
      </c>
      <c r="F63" s="291">
        <f>SUM(D63/C63*1000)</f>
        <v>993.62925005193551</v>
      </c>
      <c r="G63" s="75"/>
      <c r="H63" s="92"/>
      <c r="I63" s="286"/>
      <c r="J63" s="287"/>
    </row>
    <row r="64" spans="1:10" s="77" customFormat="1" ht="15" customHeight="1">
      <c r="A64" s="514">
        <v>2022</v>
      </c>
      <c r="B64" s="515">
        <v>135995</v>
      </c>
      <c r="C64" s="515">
        <v>69642</v>
      </c>
      <c r="D64" s="515">
        <v>75268</v>
      </c>
      <c r="E64" s="516">
        <v>2.9</v>
      </c>
      <c r="F64" s="515">
        <v>1081</v>
      </c>
      <c r="G64" s="75"/>
      <c r="H64" s="286"/>
      <c r="I64" s="286"/>
      <c r="J64" s="287"/>
    </row>
    <row r="65" spans="1:10" s="77" customFormat="1" ht="15" customHeight="1">
      <c r="A65" s="278">
        <v>2023</v>
      </c>
      <c r="B65" s="281">
        <v>130525</v>
      </c>
      <c r="C65" s="281" t="s">
        <v>210</v>
      </c>
      <c r="D65" s="281" t="s">
        <v>210</v>
      </c>
      <c r="E65" s="280" t="s">
        <v>210</v>
      </c>
      <c r="F65" s="281" t="s">
        <v>210</v>
      </c>
      <c r="G65" s="75"/>
      <c r="H65" s="286"/>
      <c r="I65" s="286"/>
      <c r="J65" s="287"/>
    </row>
    <row r="66" spans="1:10" ht="5.15" customHeight="1">
      <c r="A66" s="274"/>
      <c r="B66" s="274"/>
      <c r="C66" s="274"/>
      <c r="D66" s="274"/>
      <c r="E66" s="274"/>
      <c r="F66" s="274"/>
      <c r="G66" s="71"/>
      <c r="H66" s="68"/>
      <c r="I66" s="68"/>
      <c r="J66" s="68"/>
    </row>
    <row r="67" spans="1:10" ht="5.15" customHeight="1">
      <c r="A67" s="72"/>
      <c r="B67" s="9"/>
      <c r="C67" s="9"/>
      <c r="D67" s="9"/>
      <c r="E67" s="9"/>
      <c r="F67" s="9"/>
      <c r="G67" s="71"/>
      <c r="H67" s="68"/>
      <c r="I67" s="68"/>
      <c r="J67" s="68"/>
    </row>
    <row r="68" spans="1:10" ht="15" customHeight="1">
      <c r="A68" s="102"/>
      <c r="B68" s="285"/>
      <c r="C68" s="103"/>
      <c r="D68" s="103"/>
      <c r="E68" s="103"/>
      <c r="F68" s="103"/>
      <c r="G68" s="71"/>
      <c r="H68" s="68"/>
      <c r="I68" s="68"/>
      <c r="J68" s="68"/>
    </row>
    <row r="69" spans="1:10" ht="15" customHeight="1">
      <c r="A69" s="73"/>
      <c r="B69" s="85"/>
      <c r="C69" s="73"/>
      <c r="D69" s="73"/>
      <c r="E69" s="73"/>
      <c r="F69" s="73"/>
      <c r="G69" s="68"/>
      <c r="H69" s="68"/>
      <c r="I69" s="68"/>
      <c r="J69" s="68"/>
    </row>
    <row r="70" spans="1:10" ht="15" customHeight="1">
      <c r="A70" s="73"/>
      <c r="B70" s="73"/>
      <c r="C70" s="73"/>
      <c r="D70" s="73"/>
      <c r="E70" s="73"/>
      <c r="F70" s="73"/>
      <c r="G70" s="68"/>
      <c r="H70" s="68"/>
      <c r="I70" s="68"/>
      <c r="J70" s="68"/>
    </row>
    <row r="71" spans="1:10" ht="15" customHeight="1">
      <c r="A71" s="73"/>
      <c r="B71" s="73"/>
      <c r="C71" s="73"/>
      <c r="D71" s="73"/>
      <c r="E71" s="73"/>
      <c r="F71" s="73"/>
      <c r="G71" s="68"/>
      <c r="H71" s="68"/>
      <c r="I71" s="68"/>
      <c r="J71" s="68"/>
    </row>
    <row r="72" spans="1:10" ht="15" customHeight="1">
      <c r="A72" s="73"/>
      <c r="B72" s="73"/>
      <c r="C72" s="73"/>
      <c r="D72" s="73"/>
      <c r="E72" s="73"/>
      <c r="F72" s="73"/>
      <c r="G72" s="68"/>
      <c r="H72" s="68"/>
      <c r="I72" s="68"/>
      <c r="J72" s="68"/>
    </row>
    <row r="73" spans="1:10" ht="15" customHeight="1">
      <c r="A73" s="73"/>
      <c r="B73" s="73"/>
      <c r="C73" s="73"/>
      <c r="D73" s="73"/>
      <c r="E73" s="73"/>
      <c r="F73" s="73"/>
      <c r="G73" s="68"/>
      <c r="H73" s="68"/>
      <c r="I73" s="68"/>
      <c r="J73" s="68"/>
    </row>
    <row r="74" spans="1:10" ht="15" customHeight="1">
      <c r="A74" s="73"/>
      <c r="B74" s="73"/>
      <c r="C74" s="73"/>
      <c r="D74" s="73"/>
      <c r="E74" s="73"/>
      <c r="F74" s="73"/>
      <c r="G74" s="68"/>
      <c r="H74" s="68"/>
      <c r="I74" s="68"/>
      <c r="J74" s="68"/>
    </row>
    <row r="75" spans="1:10" ht="15" customHeight="1">
      <c r="A75" s="73"/>
      <c r="B75" s="73"/>
      <c r="C75" s="73"/>
      <c r="D75" s="73"/>
      <c r="E75" s="73"/>
      <c r="F75" s="73"/>
      <c r="G75" s="68"/>
      <c r="H75" s="68"/>
      <c r="I75" s="68"/>
      <c r="J75" s="68"/>
    </row>
    <row r="76" spans="1:10" ht="15" customHeight="1">
      <c r="A76" s="73"/>
      <c r="B76" s="73"/>
      <c r="C76" s="73"/>
      <c r="D76" s="73"/>
      <c r="E76" s="73"/>
      <c r="F76" s="73"/>
      <c r="G76" s="68"/>
      <c r="H76" s="68"/>
      <c r="I76" s="68"/>
      <c r="J76" s="68"/>
    </row>
    <row r="77" spans="1:10" ht="8.25" customHeight="1">
      <c r="A77" s="73"/>
      <c r="B77" s="73"/>
      <c r="C77" s="73"/>
      <c r="D77" s="73"/>
      <c r="E77" s="73"/>
      <c r="F77" s="73"/>
    </row>
    <row r="78" spans="1:10">
      <c r="A78" s="73"/>
      <c r="B78" s="73"/>
      <c r="C78" s="73"/>
      <c r="D78" s="73"/>
      <c r="E78" s="73"/>
      <c r="F78" s="73"/>
    </row>
    <row r="79" spans="1:10">
      <c r="A79" s="73"/>
      <c r="B79" s="73"/>
      <c r="C79" s="73"/>
      <c r="D79" s="73"/>
      <c r="E79" s="73"/>
      <c r="F79" s="73"/>
    </row>
    <row r="80" spans="1:10">
      <c r="A80" s="73"/>
      <c r="B80" s="73"/>
      <c r="C80" s="73"/>
      <c r="D80" s="73"/>
      <c r="E80" s="73"/>
      <c r="F80" s="73"/>
    </row>
    <row r="81" spans="1:6">
      <c r="A81" s="73"/>
      <c r="B81" s="73"/>
      <c r="C81" s="73"/>
      <c r="D81" s="73"/>
      <c r="E81" s="73"/>
      <c r="F81" s="73"/>
    </row>
    <row r="82" spans="1:6">
      <c r="A82" s="73"/>
      <c r="B82" s="73"/>
      <c r="C82" s="73"/>
      <c r="D82" s="73"/>
      <c r="E82" s="73"/>
      <c r="F82" s="73"/>
    </row>
    <row r="83" spans="1:6">
      <c r="A83" s="73"/>
      <c r="B83" s="73"/>
      <c r="C83" s="73"/>
      <c r="D83" s="73"/>
      <c r="E83" s="73"/>
      <c r="F83" s="73"/>
    </row>
    <row r="84" spans="1:6">
      <c r="A84" s="73"/>
      <c r="B84" s="73"/>
      <c r="C84" s="73"/>
      <c r="D84" s="73"/>
      <c r="E84" s="73"/>
      <c r="F84" s="73"/>
    </row>
    <row r="85" spans="1:6">
      <c r="A85" s="73"/>
      <c r="B85" s="73"/>
      <c r="C85" s="73"/>
      <c r="D85" s="73"/>
      <c r="E85" s="73"/>
      <c r="F85" s="73"/>
    </row>
    <row r="96" spans="1:6" ht="19.5" customHeight="1"/>
  </sheetData>
  <protectedRanges>
    <protectedRange sqref="D36:D37 E30:E37 C29:D35 E39:E49" name="Rango1_1"/>
    <protectedRange sqref="B57:B65" name="Rango1_2"/>
    <protectedRange sqref="B39:B49" name="Rango1_2_1_1"/>
    <protectedRange sqref="C39:C49" name="Rango1_2_1_1_1"/>
    <protectedRange sqref="D39:D49" name="Rango1_2_1_1_2"/>
    <protectedRange sqref="D38:E38" name="Rango1_1_1"/>
  </protectedRanges>
  <mergeCells count="3">
    <mergeCell ref="E6:F6"/>
    <mergeCell ref="B9:D9"/>
    <mergeCell ref="A50:C50"/>
  </mergeCells>
  <phoneticPr fontId="3" type="noConversion"/>
  <printOptions horizontalCentered="1"/>
  <pageMargins left="0.59055118110236227" right="0.59055118110236227" top="0.59055118110236227" bottom="0.59055118110236227" header="0.59055118110236227" footer="0.59055118110236227"/>
  <pageSetup scale="96" orientation="portrait" r:id="rId1"/>
  <headerFooter alignWithMargins="0">
    <oddFooter xml:space="preserve">&amp;C
&amp;"Myriad Pro,Normal"&amp;8 </oddFooter>
  </headerFooter>
  <ignoredErrors>
    <ignoredError sqref="B14 B15:B20 B22:B35" formulaRange="1"/>
    <ignoredError sqref="F63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6600"/>
  </sheetPr>
  <dimension ref="A1:L1103"/>
  <sheetViews>
    <sheetView showGridLines="0" zoomScaleNormal="100" zoomScaleSheetLayoutView="100" workbookViewId="0">
      <selection activeCell="L9" sqref="L9"/>
    </sheetView>
  </sheetViews>
  <sheetFormatPr baseColWidth="10" defaultColWidth="11" defaultRowHeight="12.5"/>
  <cols>
    <col min="1" max="1" width="34.58203125" style="91" customWidth="1"/>
    <col min="2" max="4" width="7.58203125" style="91" customWidth="1"/>
    <col min="5" max="8" width="7.58203125" style="109" customWidth="1"/>
    <col min="9" max="9" width="6.58203125" style="109" customWidth="1"/>
    <col min="10" max="10" width="11.08203125" style="109" customWidth="1"/>
    <col min="11" max="16384" width="11" style="91"/>
  </cols>
  <sheetData>
    <row r="1" spans="1:12" s="104" customFormat="1" ht="15" customHeight="1">
      <c r="A1" s="273" t="s">
        <v>279</v>
      </c>
      <c r="B1" s="39"/>
      <c r="C1" s="39"/>
      <c r="D1" s="39"/>
      <c r="E1" s="10"/>
      <c r="F1" s="10"/>
      <c r="G1" s="10"/>
      <c r="H1" s="10"/>
      <c r="I1" s="10"/>
      <c r="J1" s="10"/>
    </row>
    <row r="2" spans="1:12" s="104" customFormat="1" ht="15" customHeight="1">
      <c r="A2" s="568"/>
      <c r="B2" s="568"/>
      <c r="C2" s="568"/>
      <c r="D2" s="568"/>
      <c r="E2" s="568"/>
      <c r="F2" s="568"/>
      <c r="G2" s="13"/>
      <c r="H2" s="13"/>
      <c r="I2" s="13"/>
      <c r="J2" s="13"/>
    </row>
    <row r="3" spans="1:12" s="104" customFormat="1" ht="15" customHeight="1">
      <c r="A3" s="180"/>
      <c r="B3" s="180"/>
      <c r="C3" s="180"/>
      <c r="D3" s="180"/>
      <c r="E3" s="275"/>
      <c r="F3" s="275"/>
      <c r="G3" s="180"/>
      <c r="H3" s="180"/>
      <c r="I3" s="180"/>
      <c r="J3" s="276"/>
    </row>
    <row r="4" spans="1:12" s="107" customFormat="1" ht="5.15" customHeight="1">
      <c r="A4" s="14"/>
      <c r="B4" s="14"/>
      <c r="C4" s="14"/>
      <c r="D4" s="14"/>
      <c r="E4" s="14"/>
      <c r="F4" s="14"/>
      <c r="G4" s="14"/>
      <c r="H4" s="14"/>
      <c r="I4" s="14"/>
      <c r="J4" s="14"/>
    </row>
    <row r="5" spans="1:12" s="107" customFormat="1" ht="5.15" customHeight="1">
      <c r="A5" s="271"/>
      <c r="B5" s="271"/>
      <c r="C5" s="271"/>
      <c r="D5" s="271"/>
      <c r="E5" s="271"/>
      <c r="F5" s="271"/>
      <c r="G5" s="271"/>
      <c r="H5" s="271"/>
      <c r="I5" s="271"/>
      <c r="J5" s="271"/>
    </row>
    <row r="6" spans="1:12" s="324" customFormat="1" ht="12" customHeight="1">
      <c r="A6" s="271" t="s">
        <v>111</v>
      </c>
      <c r="B6" s="271"/>
      <c r="C6" s="271"/>
      <c r="D6" s="564" t="s">
        <v>288</v>
      </c>
      <c r="E6" s="564"/>
      <c r="F6" s="564"/>
      <c r="G6" s="564"/>
      <c r="H6" s="564"/>
      <c r="I6" s="271"/>
      <c r="J6" s="282" t="s">
        <v>109</v>
      </c>
    </row>
    <row r="7" spans="1:12" s="324" customFormat="1" ht="12" customHeight="1">
      <c r="A7" s="271" t="s">
        <v>112</v>
      </c>
      <c r="B7" s="271"/>
      <c r="C7" s="271"/>
      <c r="D7" s="282" t="s">
        <v>13</v>
      </c>
      <c r="E7" s="282"/>
      <c r="F7" s="282" t="s">
        <v>40</v>
      </c>
      <c r="G7" s="282"/>
      <c r="H7" s="282" t="s">
        <v>41</v>
      </c>
      <c r="I7" s="271"/>
      <c r="J7" s="282" t="s">
        <v>110</v>
      </c>
    </row>
    <row r="8" spans="1:12" s="107" customFormat="1" ht="5.15" customHeight="1">
      <c r="A8" s="271"/>
      <c r="B8" s="271"/>
      <c r="C8" s="271"/>
      <c r="D8" s="282"/>
      <c r="E8" s="282"/>
      <c r="F8" s="282"/>
      <c r="G8" s="282"/>
      <c r="H8" s="282"/>
      <c r="I8" s="271"/>
      <c r="J8" s="271"/>
    </row>
    <row r="9" spans="1:12" s="107" customFormat="1" ht="5.15" customHeight="1">
      <c r="A9" s="14"/>
      <c r="B9" s="14"/>
      <c r="C9" s="14"/>
      <c r="D9" s="14"/>
      <c r="E9" s="66"/>
      <c r="F9" s="66"/>
      <c r="G9" s="66"/>
      <c r="H9" s="66"/>
      <c r="I9" s="66"/>
      <c r="J9" s="66"/>
    </row>
    <row r="10" spans="1:12" s="107" customFormat="1" ht="13" customHeight="1">
      <c r="A10" s="292" t="s">
        <v>57</v>
      </c>
      <c r="B10" s="292"/>
      <c r="C10" s="292"/>
      <c r="D10" s="312">
        <f>SUM(D11:D28)</f>
        <v>528996</v>
      </c>
      <c r="E10" s="312"/>
      <c r="F10" s="312">
        <f>SUM(F11:F28)</f>
        <v>265964</v>
      </c>
      <c r="G10" s="312"/>
      <c r="H10" s="312">
        <f>SUM(H11:H28)</f>
        <v>263032</v>
      </c>
      <c r="I10" s="312"/>
      <c r="J10" s="312">
        <f t="shared" ref="J10" si="0">SUM(F10/H10*1000)</f>
        <v>1011.1469326926001</v>
      </c>
      <c r="K10" s="17"/>
      <c r="L10" s="17"/>
    </row>
    <row r="11" spans="1:12" s="107" customFormat="1" ht="13" customHeight="1">
      <c r="A11" s="26" t="s">
        <v>58</v>
      </c>
      <c r="B11" s="26"/>
      <c r="C11" s="26"/>
      <c r="D11" s="115">
        <v>25975</v>
      </c>
      <c r="E11" s="116"/>
      <c r="F11" s="115">
        <v>13315</v>
      </c>
      <c r="G11" s="117"/>
      <c r="H11" s="115">
        <v>12660</v>
      </c>
      <c r="I11" s="109"/>
      <c r="J11" s="43">
        <v>1051.73775671406</v>
      </c>
      <c r="K11" s="80"/>
      <c r="L11" s="105"/>
    </row>
    <row r="12" spans="1:12" s="107" customFormat="1" ht="13" customHeight="1">
      <c r="A12" s="26" t="s">
        <v>59</v>
      </c>
      <c r="B12" s="26"/>
      <c r="C12" s="26"/>
      <c r="D12" s="115">
        <v>28660</v>
      </c>
      <c r="E12" s="116"/>
      <c r="F12" s="115">
        <v>14777</v>
      </c>
      <c r="G12" s="117"/>
      <c r="H12" s="115">
        <v>13883</v>
      </c>
      <c r="I12" s="109"/>
      <c r="J12" s="43">
        <v>1064.39530360873</v>
      </c>
      <c r="K12" s="80"/>
      <c r="L12" s="105"/>
    </row>
    <row r="13" spans="1:12" s="107" customFormat="1" ht="13" customHeight="1">
      <c r="A13" s="26" t="s">
        <v>60</v>
      </c>
      <c r="B13" s="26"/>
      <c r="C13" s="26"/>
      <c r="D13" s="115">
        <v>29427</v>
      </c>
      <c r="E13" s="115"/>
      <c r="F13" s="115">
        <v>15149</v>
      </c>
      <c r="G13" s="117"/>
      <c r="H13" s="115">
        <v>14278</v>
      </c>
      <c r="I13" s="109"/>
      <c r="J13" s="43">
        <v>1061.0029415884578</v>
      </c>
      <c r="K13" s="80"/>
      <c r="L13" s="105"/>
    </row>
    <row r="14" spans="1:12" s="107" customFormat="1" ht="13" customHeight="1">
      <c r="A14" s="26" t="s">
        <v>61</v>
      </c>
      <c r="B14" s="26"/>
      <c r="C14" s="26"/>
      <c r="D14" s="115">
        <v>27896</v>
      </c>
      <c r="E14" s="115"/>
      <c r="F14" s="115">
        <v>14575</v>
      </c>
      <c r="G14" s="117"/>
      <c r="H14" s="115">
        <v>13321</v>
      </c>
      <c r="I14" s="109"/>
      <c r="J14" s="43">
        <v>1094.1370767960364</v>
      </c>
      <c r="K14" s="80"/>
      <c r="L14" s="105"/>
    </row>
    <row r="15" spans="1:12" s="107" customFormat="1" ht="13" customHeight="1">
      <c r="A15" s="26" t="s">
        <v>62</v>
      </c>
      <c r="B15" s="26"/>
      <c r="C15" s="26"/>
      <c r="D15" s="115">
        <v>32634</v>
      </c>
      <c r="E15" s="115"/>
      <c r="F15" s="115">
        <v>17171</v>
      </c>
      <c r="G15" s="117"/>
      <c r="H15" s="115">
        <v>15463</v>
      </c>
      <c r="I15" s="109"/>
      <c r="J15" s="43">
        <v>1110.4572204617473</v>
      </c>
      <c r="K15" s="80"/>
      <c r="L15" s="105"/>
    </row>
    <row r="16" spans="1:12" s="107" customFormat="1" ht="13" customHeight="1">
      <c r="A16" s="26" t="s">
        <v>63</v>
      </c>
      <c r="B16" s="26"/>
      <c r="C16" s="26"/>
      <c r="D16" s="115">
        <v>30622</v>
      </c>
      <c r="E16" s="115"/>
      <c r="F16" s="115">
        <v>15849</v>
      </c>
      <c r="G16" s="117"/>
      <c r="H16" s="115">
        <v>14773</v>
      </c>
      <c r="I16" s="109"/>
      <c r="J16" s="43">
        <v>1072.8355784200908</v>
      </c>
      <c r="K16" s="80"/>
      <c r="L16" s="105"/>
    </row>
    <row r="17" spans="1:12" s="107" customFormat="1" ht="13" customHeight="1">
      <c r="A17" s="26" t="s">
        <v>64</v>
      </c>
      <c r="B17" s="26"/>
      <c r="C17" s="26"/>
      <c r="D17" s="115">
        <v>33988</v>
      </c>
      <c r="E17" s="115"/>
      <c r="F17" s="115">
        <v>17484</v>
      </c>
      <c r="G17" s="117"/>
      <c r="H17" s="115">
        <v>16504</v>
      </c>
      <c r="I17" s="109"/>
      <c r="J17" s="43">
        <v>1059.3795443528841</v>
      </c>
      <c r="K17" s="80"/>
      <c r="L17" s="105"/>
    </row>
    <row r="18" spans="1:12" s="107" customFormat="1" ht="13" customHeight="1">
      <c r="A18" s="26" t="s">
        <v>65</v>
      </c>
      <c r="B18" s="26"/>
      <c r="C18" s="26"/>
      <c r="D18" s="115">
        <v>30717</v>
      </c>
      <c r="E18" s="115"/>
      <c r="F18" s="115">
        <v>15443</v>
      </c>
      <c r="G18" s="117"/>
      <c r="H18" s="115">
        <v>15274</v>
      </c>
      <c r="I18" s="109"/>
      <c r="J18" s="43">
        <v>1011.0645541442975</v>
      </c>
      <c r="K18" s="80"/>
      <c r="L18" s="105"/>
    </row>
    <row r="19" spans="1:12" s="107" customFormat="1" ht="13" customHeight="1">
      <c r="A19" s="26" t="s">
        <v>66</v>
      </c>
      <c r="B19" s="26"/>
      <c r="C19" s="26"/>
      <c r="D19" s="115">
        <v>27674</v>
      </c>
      <c r="E19" s="115"/>
      <c r="F19" s="115">
        <v>13987</v>
      </c>
      <c r="G19" s="117"/>
      <c r="H19" s="115">
        <v>13687</v>
      </c>
      <c r="I19" s="109"/>
      <c r="J19" s="43">
        <v>1021.9186088989551</v>
      </c>
      <c r="K19" s="80"/>
      <c r="L19" s="105"/>
    </row>
    <row r="20" spans="1:12" s="107" customFormat="1" ht="13" customHeight="1">
      <c r="A20" s="26" t="s">
        <v>67</v>
      </c>
      <c r="B20" s="26"/>
      <c r="C20" s="26"/>
      <c r="D20" s="115">
        <v>36071</v>
      </c>
      <c r="E20" s="115"/>
      <c r="F20" s="115">
        <v>17999</v>
      </c>
      <c r="G20" s="117"/>
      <c r="H20" s="115">
        <v>18072</v>
      </c>
      <c r="I20" s="109"/>
      <c r="J20" s="43">
        <v>995.96060203629918</v>
      </c>
      <c r="K20" s="80"/>
      <c r="L20" s="105"/>
    </row>
    <row r="21" spans="1:12" s="107" customFormat="1" ht="13" customHeight="1">
      <c r="A21" s="26" t="s">
        <v>68</v>
      </c>
      <c r="B21" s="26"/>
      <c r="C21" s="26"/>
      <c r="D21" s="115">
        <v>45534</v>
      </c>
      <c r="E21" s="115"/>
      <c r="F21" s="115">
        <v>22657</v>
      </c>
      <c r="G21" s="117"/>
      <c r="H21" s="115">
        <v>22877</v>
      </c>
      <c r="I21" s="109"/>
      <c r="J21" s="43">
        <v>990.38335446081214</v>
      </c>
      <c r="K21" s="80"/>
      <c r="L21" s="105"/>
    </row>
    <row r="22" spans="1:12" s="107" customFormat="1" ht="13" customHeight="1">
      <c r="A22" s="26" t="s">
        <v>69</v>
      </c>
      <c r="B22" s="26"/>
      <c r="C22" s="26"/>
      <c r="D22" s="115">
        <v>47640</v>
      </c>
      <c r="E22" s="115"/>
      <c r="F22" s="115">
        <v>23503</v>
      </c>
      <c r="G22" s="117"/>
      <c r="H22" s="115">
        <v>24137</v>
      </c>
      <c r="I22" s="109"/>
      <c r="J22" s="43">
        <v>973.73327256908487</v>
      </c>
      <c r="K22" s="80"/>
      <c r="L22" s="105"/>
    </row>
    <row r="23" spans="1:12" s="107" customFormat="1" ht="13" customHeight="1">
      <c r="A23" s="26" t="s">
        <v>70</v>
      </c>
      <c r="B23" s="26"/>
      <c r="C23" s="26"/>
      <c r="D23" s="115">
        <v>38298</v>
      </c>
      <c r="E23" s="115"/>
      <c r="F23" s="115">
        <v>18938</v>
      </c>
      <c r="G23" s="117"/>
      <c r="H23" s="115">
        <v>19360</v>
      </c>
      <c r="I23" s="109"/>
      <c r="J23" s="43">
        <v>978.20247933884298</v>
      </c>
      <c r="K23" s="80"/>
      <c r="L23" s="105"/>
    </row>
    <row r="24" spans="1:12" s="107" customFormat="1" ht="13" customHeight="1">
      <c r="A24" s="26" t="s">
        <v>71</v>
      </c>
      <c r="B24" s="26"/>
      <c r="C24" s="26"/>
      <c r="D24" s="115">
        <v>28158</v>
      </c>
      <c r="E24" s="115"/>
      <c r="F24" s="115">
        <v>13726</v>
      </c>
      <c r="G24" s="117"/>
      <c r="H24" s="115">
        <v>14432</v>
      </c>
      <c r="I24" s="109"/>
      <c r="J24" s="43">
        <v>951.08093126385802</v>
      </c>
      <c r="K24" s="80"/>
      <c r="L24" s="105"/>
    </row>
    <row r="25" spans="1:12" s="107" customFormat="1" ht="13" customHeight="1">
      <c r="A25" s="26" t="s">
        <v>72</v>
      </c>
      <c r="B25" s="26"/>
      <c r="C25" s="26"/>
      <c r="D25" s="115">
        <v>24806</v>
      </c>
      <c r="E25" s="115"/>
      <c r="F25" s="115">
        <v>12137</v>
      </c>
      <c r="G25" s="117"/>
      <c r="H25" s="115">
        <v>12669</v>
      </c>
      <c r="I25" s="109"/>
      <c r="J25" s="43">
        <v>958.00773541716001</v>
      </c>
      <c r="K25" s="80"/>
      <c r="L25" s="105"/>
    </row>
    <row r="26" spans="1:12" s="107" customFormat="1" ht="13" customHeight="1">
      <c r="A26" s="26" t="s">
        <v>73</v>
      </c>
      <c r="B26" s="26"/>
      <c r="C26" s="26"/>
      <c r="D26" s="115">
        <v>18755</v>
      </c>
      <c r="E26" s="115"/>
      <c r="F26" s="115">
        <v>8965</v>
      </c>
      <c r="G26" s="117"/>
      <c r="H26" s="115">
        <v>9790</v>
      </c>
      <c r="I26" s="109"/>
      <c r="J26" s="43">
        <v>915.7303370786517</v>
      </c>
      <c r="K26" s="80"/>
      <c r="L26" s="105"/>
    </row>
    <row r="27" spans="1:12" s="107" customFormat="1" ht="13" customHeight="1">
      <c r="A27" s="26" t="s">
        <v>74</v>
      </c>
      <c r="B27" s="26"/>
      <c r="C27" s="26"/>
      <c r="D27" s="115">
        <v>11754</v>
      </c>
      <c r="E27" s="115"/>
      <c r="F27" s="115">
        <v>5579</v>
      </c>
      <c r="G27" s="117"/>
      <c r="H27" s="115">
        <v>6175</v>
      </c>
      <c r="I27" s="109"/>
      <c r="J27" s="43">
        <v>903.48178137651826</v>
      </c>
      <c r="K27" s="80"/>
      <c r="L27" s="105"/>
    </row>
    <row r="28" spans="1:12" s="107" customFormat="1" ht="13" customHeight="1">
      <c r="A28" s="26" t="s">
        <v>75</v>
      </c>
      <c r="B28" s="26"/>
      <c r="C28" s="26"/>
      <c r="D28" s="115">
        <v>10387</v>
      </c>
      <c r="E28" s="115"/>
      <c r="F28" s="115">
        <v>4710</v>
      </c>
      <c r="G28" s="117"/>
      <c r="H28" s="115">
        <v>5677</v>
      </c>
      <c r="I28" s="109"/>
      <c r="J28" s="43">
        <v>829.66355469438076</v>
      </c>
      <c r="K28" s="80"/>
      <c r="L28" s="105"/>
    </row>
    <row r="29" spans="1:12" s="107" customFormat="1" ht="2.25" customHeight="1">
      <c r="A29" s="274"/>
      <c r="B29" s="274"/>
      <c r="C29" s="274"/>
      <c r="D29" s="274"/>
      <c r="E29" s="274"/>
      <c r="F29" s="274"/>
      <c r="G29" s="274"/>
      <c r="H29" s="274"/>
      <c r="I29" s="274"/>
      <c r="J29" s="274"/>
    </row>
    <row r="30" spans="1:12" s="107" customFormat="1" ht="5.15" customHeight="1">
      <c r="A30" s="14"/>
      <c r="B30" s="14"/>
      <c r="C30" s="14"/>
      <c r="D30" s="14"/>
      <c r="E30" s="14"/>
      <c r="F30" s="14"/>
      <c r="G30" s="14"/>
      <c r="H30" s="14"/>
      <c r="I30" s="14"/>
      <c r="J30" s="14"/>
    </row>
    <row r="31" spans="1:12" s="107" customFormat="1" ht="14.15" customHeight="1">
      <c r="A31" s="14"/>
      <c r="B31" s="14"/>
      <c r="C31" s="14"/>
      <c r="D31" s="14"/>
      <c r="E31" s="14"/>
      <c r="F31" s="14"/>
      <c r="G31" s="14"/>
      <c r="H31" s="14"/>
      <c r="I31" s="14"/>
      <c r="J31" s="14"/>
    </row>
    <row r="32" spans="1:12" s="107" customFormat="1" ht="15" customHeight="1">
      <c r="A32" s="14"/>
      <c r="B32" s="14"/>
      <c r="C32" s="14"/>
      <c r="D32" s="14"/>
      <c r="E32" s="14"/>
      <c r="F32" s="14"/>
      <c r="G32" s="14"/>
      <c r="H32" s="14"/>
      <c r="I32" s="14"/>
      <c r="J32" s="14"/>
    </row>
    <row r="33" spans="1:10" ht="15" customHeight="1">
      <c r="A33" s="273" t="s">
        <v>270</v>
      </c>
      <c r="B33" s="39"/>
      <c r="C33" s="39"/>
      <c r="D33" s="39"/>
      <c r="E33" s="10"/>
      <c r="F33" s="10"/>
      <c r="G33" s="10"/>
      <c r="H33" s="10"/>
      <c r="I33" s="10"/>
      <c r="J33" s="110"/>
    </row>
    <row r="34" spans="1:10" ht="15" customHeight="1">
      <c r="A34" s="95"/>
      <c r="B34" s="95"/>
      <c r="C34" s="95"/>
      <c r="D34" s="95"/>
      <c r="E34" s="95"/>
      <c r="F34" s="95"/>
      <c r="G34" s="95"/>
      <c r="H34" s="95"/>
      <c r="I34" s="95"/>
      <c r="J34" s="95"/>
    </row>
    <row r="35" spans="1:10" ht="15" customHeight="1">
      <c r="A35" s="108"/>
      <c r="B35" s="108"/>
      <c r="C35" s="108"/>
      <c r="D35" s="108"/>
      <c r="E35" s="37"/>
      <c r="F35" s="37"/>
      <c r="G35" s="37"/>
      <c r="H35" s="37"/>
      <c r="I35" s="111"/>
      <c r="J35" s="112" t="s">
        <v>35</v>
      </c>
    </row>
    <row r="36" spans="1:10" s="107" customFormat="1" ht="5.15" customHeight="1">
      <c r="A36" s="14"/>
      <c r="B36" s="14"/>
      <c r="C36" s="14"/>
      <c r="D36" s="14"/>
      <c r="E36" s="14"/>
      <c r="F36" s="14"/>
      <c r="G36" s="14"/>
      <c r="H36" s="14"/>
      <c r="I36" s="14"/>
      <c r="J36" s="14"/>
    </row>
    <row r="37" spans="1:10" s="107" customFormat="1" ht="5.15" customHeight="1">
      <c r="A37" s="271"/>
      <c r="B37" s="271"/>
      <c r="C37" s="271"/>
      <c r="D37" s="271"/>
      <c r="E37" s="271"/>
      <c r="F37" s="271"/>
      <c r="G37" s="271"/>
      <c r="H37" s="271"/>
      <c r="I37" s="271"/>
      <c r="J37" s="271"/>
    </row>
    <row r="38" spans="1:10" s="324" customFormat="1" ht="12" customHeight="1">
      <c r="A38" s="271" t="s">
        <v>111</v>
      </c>
      <c r="B38" s="564" t="s">
        <v>105</v>
      </c>
      <c r="C38" s="564"/>
      <c r="D38" s="564"/>
      <c r="E38" s="564" t="s">
        <v>113</v>
      </c>
      <c r="F38" s="564"/>
      <c r="G38" s="564"/>
      <c r="H38" s="564" t="s">
        <v>114</v>
      </c>
      <c r="I38" s="564"/>
      <c r="J38" s="564"/>
    </row>
    <row r="39" spans="1:10" s="324" customFormat="1" ht="12" customHeight="1">
      <c r="A39" s="271" t="s">
        <v>112</v>
      </c>
      <c r="B39" s="282" t="s">
        <v>13</v>
      </c>
      <c r="C39" s="282" t="s">
        <v>40</v>
      </c>
      <c r="D39" s="282" t="s">
        <v>41</v>
      </c>
      <c r="E39" s="282" t="s">
        <v>13</v>
      </c>
      <c r="F39" s="282" t="s">
        <v>40</v>
      </c>
      <c r="G39" s="282" t="s">
        <v>41</v>
      </c>
      <c r="H39" s="282" t="s">
        <v>13</v>
      </c>
      <c r="I39" s="282" t="s">
        <v>40</v>
      </c>
      <c r="J39" s="282" t="s">
        <v>41</v>
      </c>
    </row>
    <row r="40" spans="1:10" s="107" customFormat="1" ht="5.15" customHeight="1">
      <c r="A40" s="271"/>
      <c r="B40" s="271"/>
      <c r="C40" s="271"/>
      <c r="D40" s="271"/>
      <c r="E40" s="271"/>
      <c r="F40" s="271"/>
      <c r="G40" s="271"/>
      <c r="H40" s="271"/>
      <c r="I40" s="271"/>
      <c r="J40" s="271"/>
    </row>
    <row r="41" spans="1:10" s="107" customFormat="1" ht="5.15" customHeight="1">
      <c r="A41" s="14"/>
      <c r="B41" s="41"/>
      <c r="C41" s="41"/>
      <c r="D41" s="41"/>
      <c r="E41" s="41"/>
      <c r="F41" s="41"/>
      <c r="G41" s="41"/>
      <c r="H41" s="41"/>
      <c r="I41" s="41"/>
      <c r="J41" s="41"/>
    </row>
    <row r="42" spans="1:10" s="107" customFormat="1" ht="13.5" customHeight="1">
      <c r="A42" s="292" t="s">
        <v>57</v>
      </c>
      <c r="B42" s="315">
        <f>SUM(B43:B60)</f>
        <v>528996</v>
      </c>
      <c r="C42" s="315">
        <f t="shared" ref="C42:J42" si="1">SUM(C43:C60)</f>
        <v>265964</v>
      </c>
      <c r="D42" s="315">
        <f t="shared" si="1"/>
        <v>263032</v>
      </c>
      <c r="E42" s="315">
        <f t="shared" si="1"/>
        <v>340710</v>
      </c>
      <c r="F42" s="315">
        <f t="shared" si="1"/>
        <v>166209</v>
      </c>
      <c r="G42" s="315">
        <f t="shared" si="1"/>
        <v>174501</v>
      </c>
      <c r="H42" s="315">
        <f t="shared" si="1"/>
        <v>188286</v>
      </c>
      <c r="I42" s="315">
        <f t="shared" si="1"/>
        <v>99755</v>
      </c>
      <c r="J42" s="315">
        <f t="shared" si="1"/>
        <v>88531</v>
      </c>
    </row>
    <row r="43" spans="1:10" s="107" customFormat="1" ht="13.5" customHeight="1">
      <c r="A43" s="26" t="s">
        <v>58</v>
      </c>
      <c r="B43" s="118">
        <v>25975</v>
      </c>
      <c r="C43" s="118">
        <v>13315</v>
      </c>
      <c r="D43" s="118">
        <v>12660</v>
      </c>
      <c r="E43" s="118">
        <v>16497</v>
      </c>
      <c r="F43" s="118">
        <v>8460</v>
      </c>
      <c r="G43" s="118">
        <v>8037</v>
      </c>
      <c r="H43" s="118">
        <v>9478</v>
      </c>
      <c r="I43" s="118">
        <v>4855</v>
      </c>
      <c r="J43" s="118">
        <v>4623</v>
      </c>
    </row>
    <row r="44" spans="1:10" s="107" customFormat="1" ht="13.5" customHeight="1">
      <c r="A44" s="26" t="s">
        <v>59</v>
      </c>
      <c r="B44" s="118">
        <v>28660</v>
      </c>
      <c r="C44" s="118">
        <v>14777</v>
      </c>
      <c r="D44" s="118">
        <v>13883</v>
      </c>
      <c r="E44" s="118">
        <v>24498</v>
      </c>
      <c r="F44" s="118">
        <v>12583</v>
      </c>
      <c r="G44" s="118">
        <v>11915</v>
      </c>
      <c r="H44" s="118">
        <v>4162</v>
      </c>
      <c r="I44" s="118">
        <v>2194</v>
      </c>
      <c r="J44" s="118">
        <v>1968</v>
      </c>
    </row>
    <row r="45" spans="1:10" s="107" customFormat="1" ht="13.5" customHeight="1">
      <c r="A45" s="26" t="s">
        <v>60</v>
      </c>
      <c r="B45" s="118">
        <v>29427</v>
      </c>
      <c r="C45" s="118">
        <v>15149</v>
      </c>
      <c r="D45" s="118">
        <v>14278</v>
      </c>
      <c r="E45" s="118">
        <v>19635</v>
      </c>
      <c r="F45" s="118">
        <v>10082</v>
      </c>
      <c r="G45" s="118">
        <v>9553</v>
      </c>
      <c r="H45" s="118">
        <v>9792</v>
      </c>
      <c r="I45" s="118">
        <v>5067</v>
      </c>
      <c r="J45" s="118">
        <v>4725</v>
      </c>
    </row>
    <row r="46" spans="1:10" s="107" customFormat="1" ht="13.5" customHeight="1">
      <c r="A46" s="26" t="s">
        <v>61</v>
      </c>
      <c r="B46" s="118">
        <v>27896</v>
      </c>
      <c r="C46" s="118">
        <v>14575</v>
      </c>
      <c r="D46" s="118">
        <v>13321</v>
      </c>
      <c r="E46" s="118">
        <v>17398</v>
      </c>
      <c r="F46" s="118">
        <v>9065</v>
      </c>
      <c r="G46" s="118">
        <v>8333</v>
      </c>
      <c r="H46" s="118">
        <v>10498</v>
      </c>
      <c r="I46" s="118">
        <v>5510</v>
      </c>
      <c r="J46" s="118">
        <v>4988</v>
      </c>
    </row>
    <row r="47" spans="1:10" s="107" customFormat="1" ht="13.5" customHeight="1">
      <c r="A47" s="26" t="s">
        <v>62</v>
      </c>
      <c r="B47" s="118">
        <v>32634</v>
      </c>
      <c r="C47" s="118">
        <v>17171</v>
      </c>
      <c r="D47" s="118">
        <v>15463</v>
      </c>
      <c r="E47" s="118">
        <v>20114</v>
      </c>
      <c r="F47" s="118">
        <v>10589</v>
      </c>
      <c r="G47" s="118">
        <v>9525</v>
      </c>
      <c r="H47" s="118">
        <v>12520</v>
      </c>
      <c r="I47" s="118">
        <v>6582</v>
      </c>
      <c r="J47" s="118">
        <v>5938</v>
      </c>
    </row>
    <row r="48" spans="1:10" s="107" customFormat="1" ht="13.5" customHeight="1">
      <c r="A48" s="26" t="s">
        <v>63</v>
      </c>
      <c r="B48" s="118">
        <v>30622</v>
      </c>
      <c r="C48" s="118">
        <v>15849</v>
      </c>
      <c r="D48" s="118">
        <v>14773</v>
      </c>
      <c r="E48" s="118">
        <v>18796</v>
      </c>
      <c r="F48" s="118">
        <v>9707</v>
      </c>
      <c r="G48" s="118">
        <v>9089</v>
      </c>
      <c r="H48" s="118">
        <v>11826</v>
      </c>
      <c r="I48" s="118">
        <v>6142</v>
      </c>
      <c r="J48" s="118">
        <v>5684</v>
      </c>
    </row>
    <row r="49" spans="1:10" s="107" customFormat="1" ht="13.5" customHeight="1">
      <c r="A49" s="26" t="s">
        <v>64</v>
      </c>
      <c r="B49" s="118">
        <v>33988</v>
      </c>
      <c r="C49" s="118">
        <v>17484</v>
      </c>
      <c r="D49" s="118">
        <v>16504</v>
      </c>
      <c r="E49" s="118">
        <v>20623</v>
      </c>
      <c r="F49" s="118">
        <v>10339</v>
      </c>
      <c r="G49" s="118">
        <v>10284</v>
      </c>
      <c r="H49" s="118">
        <v>13365</v>
      </c>
      <c r="I49" s="118">
        <v>7145</v>
      </c>
      <c r="J49" s="118">
        <v>6220</v>
      </c>
    </row>
    <row r="50" spans="1:10" s="107" customFormat="1" ht="13.5" customHeight="1">
      <c r="A50" s="26" t="s">
        <v>65</v>
      </c>
      <c r="B50" s="118">
        <v>30717</v>
      </c>
      <c r="C50" s="118">
        <v>15443</v>
      </c>
      <c r="D50" s="118">
        <v>15274</v>
      </c>
      <c r="E50" s="118">
        <v>18940</v>
      </c>
      <c r="F50" s="118">
        <v>9111</v>
      </c>
      <c r="G50" s="118">
        <v>9829</v>
      </c>
      <c r="H50" s="118">
        <v>11777</v>
      </c>
      <c r="I50" s="118">
        <v>6332</v>
      </c>
      <c r="J50" s="118">
        <v>5445</v>
      </c>
    </row>
    <row r="51" spans="1:10" s="107" customFormat="1" ht="13.5" customHeight="1">
      <c r="A51" s="26" t="s">
        <v>66</v>
      </c>
      <c r="B51" s="118">
        <v>27674</v>
      </c>
      <c r="C51" s="118">
        <v>13987</v>
      </c>
      <c r="D51" s="118">
        <v>13687</v>
      </c>
      <c r="E51" s="118">
        <v>16713</v>
      </c>
      <c r="F51" s="118">
        <v>8079</v>
      </c>
      <c r="G51" s="118">
        <v>8634</v>
      </c>
      <c r="H51" s="118">
        <v>10961</v>
      </c>
      <c r="I51" s="118">
        <v>5908</v>
      </c>
      <c r="J51" s="118">
        <v>5053</v>
      </c>
    </row>
    <row r="52" spans="1:10" s="107" customFormat="1" ht="13.5" customHeight="1">
      <c r="A52" s="26" t="s">
        <v>67</v>
      </c>
      <c r="B52" s="118">
        <v>36071</v>
      </c>
      <c r="C52" s="118">
        <v>17999</v>
      </c>
      <c r="D52" s="118">
        <v>18072</v>
      </c>
      <c r="E52" s="118">
        <v>21948</v>
      </c>
      <c r="F52" s="118">
        <v>10588</v>
      </c>
      <c r="G52" s="118">
        <v>11360</v>
      </c>
      <c r="H52" s="118">
        <v>14123</v>
      </c>
      <c r="I52" s="118">
        <v>7411</v>
      </c>
      <c r="J52" s="118">
        <v>6712</v>
      </c>
    </row>
    <row r="53" spans="1:10" s="107" customFormat="1" ht="13.5" customHeight="1">
      <c r="A53" s="26" t="s">
        <v>68</v>
      </c>
      <c r="B53" s="118">
        <v>45534</v>
      </c>
      <c r="C53" s="118">
        <v>22657</v>
      </c>
      <c r="D53" s="118">
        <v>22877</v>
      </c>
      <c r="E53" s="118">
        <v>28297</v>
      </c>
      <c r="F53" s="118">
        <v>13439</v>
      </c>
      <c r="G53" s="118">
        <v>14858</v>
      </c>
      <c r="H53" s="118">
        <v>17237</v>
      </c>
      <c r="I53" s="118">
        <v>9218</v>
      </c>
      <c r="J53" s="118">
        <v>8019</v>
      </c>
    </row>
    <row r="54" spans="1:10" s="107" customFormat="1" ht="13.5" customHeight="1">
      <c r="A54" s="26" t="s">
        <v>69</v>
      </c>
      <c r="B54" s="118">
        <v>47640</v>
      </c>
      <c r="C54" s="118">
        <v>23503</v>
      </c>
      <c r="D54" s="118">
        <v>24137</v>
      </c>
      <c r="E54" s="118">
        <v>30257</v>
      </c>
      <c r="F54" s="118">
        <v>14296</v>
      </c>
      <c r="G54" s="118">
        <v>15961</v>
      </c>
      <c r="H54" s="118">
        <v>17383</v>
      </c>
      <c r="I54" s="118">
        <v>9207</v>
      </c>
      <c r="J54" s="118">
        <v>8176</v>
      </c>
    </row>
    <row r="55" spans="1:10" s="107" customFormat="1" ht="13.5" customHeight="1">
      <c r="A55" s="26" t="s">
        <v>70</v>
      </c>
      <c r="B55" s="118">
        <v>38298</v>
      </c>
      <c r="C55" s="118">
        <v>18938</v>
      </c>
      <c r="D55" s="118">
        <v>19360</v>
      </c>
      <c r="E55" s="118">
        <v>24793</v>
      </c>
      <c r="F55" s="118">
        <v>11764</v>
      </c>
      <c r="G55" s="118">
        <v>13029</v>
      </c>
      <c r="H55" s="118">
        <v>13505</v>
      </c>
      <c r="I55" s="118">
        <v>7174</v>
      </c>
      <c r="J55" s="118">
        <v>6331</v>
      </c>
    </row>
    <row r="56" spans="1:10" s="107" customFormat="1" ht="13.5" customHeight="1">
      <c r="A56" s="26" t="s">
        <v>71</v>
      </c>
      <c r="B56" s="118">
        <v>28158</v>
      </c>
      <c r="C56" s="118">
        <v>13726</v>
      </c>
      <c r="D56" s="118">
        <v>14432</v>
      </c>
      <c r="E56" s="118">
        <v>18489</v>
      </c>
      <c r="F56" s="118">
        <v>8624</v>
      </c>
      <c r="G56" s="118">
        <v>9865</v>
      </c>
      <c r="H56" s="118">
        <v>9669</v>
      </c>
      <c r="I56" s="118">
        <v>5102</v>
      </c>
      <c r="J56" s="118">
        <v>4567</v>
      </c>
    </row>
    <row r="57" spans="1:10" s="107" customFormat="1" ht="13.5" customHeight="1">
      <c r="A57" s="26" t="s">
        <v>72</v>
      </c>
      <c r="B57" s="118">
        <v>24806</v>
      </c>
      <c r="C57" s="118">
        <v>12137</v>
      </c>
      <c r="D57" s="118">
        <v>12669</v>
      </c>
      <c r="E57" s="118">
        <v>16739</v>
      </c>
      <c r="F57" s="118">
        <v>7884</v>
      </c>
      <c r="G57" s="118">
        <v>8855</v>
      </c>
      <c r="H57" s="118">
        <v>8067</v>
      </c>
      <c r="I57" s="118">
        <v>4253</v>
      </c>
      <c r="J57" s="118">
        <v>3814</v>
      </c>
    </row>
    <row r="58" spans="1:10" s="107" customFormat="1" ht="13.5" customHeight="1">
      <c r="A58" s="26" t="s">
        <v>73</v>
      </c>
      <c r="B58" s="118">
        <v>18755</v>
      </c>
      <c r="C58" s="118">
        <v>8965</v>
      </c>
      <c r="D58" s="118">
        <v>9790</v>
      </c>
      <c r="E58" s="118">
        <v>12539</v>
      </c>
      <c r="F58" s="118">
        <v>5632</v>
      </c>
      <c r="G58" s="118">
        <v>6907</v>
      </c>
      <c r="H58" s="118">
        <v>6216</v>
      </c>
      <c r="I58" s="118">
        <v>3333</v>
      </c>
      <c r="J58" s="118">
        <v>2883</v>
      </c>
    </row>
    <row r="59" spans="1:10" s="107" customFormat="1" ht="13.5" customHeight="1">
      <c r="A59" s="26" t="s">
        <v>74</v>
      </c>
      <c r="B59" s="118">
        <v>11754</v>
      </c>
      <c r="C59" s="118">
        <v>5579</v>
      </c>
      <c r="D59" s="118">
        <v>6175</v>
      </c>
      <c r="E59" s="118">
        <v>7862</v>
      </c>
      <c r="F59" s="118">
        <v>3472</v>
      </c>
      <c r="G59" s="118">
        <v>4390</v>
      </c>
      <c r="H59" s="118">
        <v>3892</v>
      </c>
      <c r="I59" s="118">
        <v>2107</v>
      </c>
      <c r="J59" s="118">
        <v>1785</v>
      </c>
    </row>
    <row r="60" spans="1:10" s="107" customFormat="1" ht="13.5" customHeight="1">
      <c r="A60" s="26" t="s">
        <v>75</v>
      </c>
      <c r="B60" s="118">
        <v>10387</v>
      </c>
      <c r="C60" s="118">
        <v>4710</v>
      </c>
      <c r="D60" s="118">
        <v>5677</v>
      </c>
      <c r="E60" s="118">
        <v>6572</v>
      </c>
      <c r="F60" s="118">
        <v>2495</v>
      </c>
      <c r="G60" s="118">
        <v>4077</v>
      </c>
      <c r="H60" s="118">
        <v>3815</v>
      </c>
      <c r="I60" s="118">
        <v>2215</v>
      </c>
      <c r="J60" s="118">
        <v>1600</v>
      </c>
    </row>
    <row r="61" spans="1:10" s="107" customFormat="1" ht="5.15" customHeight="1">
      <c r="A61" s="274"/>
      <c r="B61" s="274"/>
      <c r="C61" s="274"/>
      <c r="D61" s="274"/>
      <c r="E61" s="274"/>
      <c r="F61" s="274"/>
      <c r="G61" s="274"/>
      <c r="H61" s="274"/>
      <c r="I61" s="274"/>
      <c r="J61" s="274"/>
    </row>
    <row r="62" spans="1:10" s="107" customFormat="1" ht="5.15" customHeight="1">
      <c r="A62" s="14"/>
      <c r="B62" s="14"/>
      <c r="C62" s="14"/>
      <c r="D62" s="14"/>
      <c r="E62" s="14"/>
      <c r="F62" s="14"/>
      <c r="G62" s="14"/>
      <c r="H62" s="14"/>
      <c r="I62" s="14"/>
      <c r="J62" s="14"/>
    </row>
    <row r="63" spans="1:10" s="107" customFormat="1" ht="15" customHeight="1">
      <c r="A63" s="14"/>
      <c r="B63" s="14"/>
      <c r="C63" s="14"/>
      <c r="D63" s="14"/>
      <c r="E63" s="14"/>
      <c r="F63" s="14"/>
      <c r="G63" s="14"/>
      <c r="H63" s="14"/>
      <c r="I63" s="14"/>
      <c r="J63" s="14"/>
    </row>
    <row r="120" spans="1:10" s="113" customFormat="1" ht="15" customHeight="1">
      <c r="A120" s="567"/>
      <c r="B120" s="567"/>
      <c r="C120" s="567"/>
      <c r="D120" s="567"/>
      <c r="E120" s="567"/>
      <c r="F120" s="567"/>
      <c r="G120" s="567"/>
      <c r="H120" s="567"/>
      <c r="I120" s="567"/>
      <c r="J120" s="567"/>
    </row>
    <row r="121" spans="1:10" ht="15" customHeight="1">
      <c r="A121" s="68"/>
      <c r="B121" s="68"/>
      <c r="C121" s="68"/>
      <c r="D121" s="68"/>
      <c r="E121" s="114"/>
      <c r="F121" s="114"/>
      <c r="G121" s="114"/>
      <c r="H121" s="114"/>
      <c r="I121" s="114"/>
      <c r="J121" s="114"/>
    </row>
    <row r="122" spans="1:10" ht="15" customHeight="1">
      <c r="A122" s="68"/>
      <c r="B122" s="68"/>
      <c r="C122" s="68"/>
      <c r="D122" s="68"/>
      <c r="E122" s="114"/>
      <c r="F122" s="114"/>
      <c r="G122" s="114"/>
      <c r="H122" s="114"/>
      <c r="I122" s="114"/>
      <c r="J122" s="114"/>
    </row>
    <row r="123" spans="1:10" ht="15" customHeight="1">
      <c r="A123" s="68"/>
      <c r="B123" s="68"/>
      <c r="C123" s="68"/>
      <c r="D123" s="68"/>
      <c r="E123" s="114"/>
      <c r="F123" s="114"/>
      <c r="G123" s="114"/>
      <c r="H123" s="114"/>
      <c r="I123" s="114"/>
      <c r="J123" s="114"/>
    </row>
    <row r="124" spans="1:10" ht="15" customHeight="1">
      <c r="A124" s="68"/>
      <c r="B124" s="68"/>
      <c r="C124" s="68"/>
      <c r="D124" s="68"/>
      <c r="E124" s="114"/>
      <c r="F124" s="114"/>
      <c r="G124" s="114"/>
      <c r="H124" s="114"/>
      <c r="I124" s="114"/>
      <c r="J124" s="114"/>
    </row>
    <row r="125" spans="1:10" ht="15" customHeight="1">
      <c r="A125" s="68"/>
      <c r="B125" s="68"/>
      <c r="C125" s="68"/>
      <c r="D125" s="68"/>
      <c r="E125" s="114"/>
      <c r="F125" s="114"/>
      <c r="G125" s="114"/>
      <c r="H125" s="114"/>
      <c r="I125" s="114"/>
      <c r="J125" s="114"/>
    </row>
    <row r="126" spans="1:10" ht="15" customHeight="1">
      <c r="A126" s="68"/>
      <c r="B126" s="68"/>
      <c r="C126" s="68"/>
      <c r="D126" s="68"/>
      <c r="E126" s="114"/>
      <c r="F126" s="114"/>
      <c r="G126" s="114"/>
      <c r="H126" s="114"/>
      <c r="I126" s="114"/>
      <c r="J126" s="114"/>
    </row>
    <row r="127" spans="1:10" ht="15" customHeight="1">
      <c r="A127" s="68"/>
      <c r="B127" s="68"/>
      <c r="C127" s="68"/>
      <c r="D127" s="68"/>
      <c r="E127" s="114"/>
      <c r="F127" s="114"/>
      <c r="G127" s="114"/>
      <c r="H127" s="114"/>
      <c r="I127" s="114"/>
      <c r="J127" s="114"/>
    </row>
    <row r="128" spans="1:10" ht="15" customHeight="1">
      <c r="A128" s="68"/>
      <c r="B128" s="68"/>
      <c r="C128" s="68"/>
      <c r="D128" s="68"/>
      <c r="E128" s="114"/>
      <c r="F128" s="114"/>
      <c r="G128" s="114"/>
      <c r="H128" s="114"/>
      <c r="I128" s="114"/>
      <c r="J128" s="114"/>
    </row>
    <row r="129" spans="1:10" ht="15" customHeight="1">
      <c r="A129" s="68"/>
      <c r="B129" s="68"/>
      <c r="C129" s="68"/>
      <c r="D129" s="68"/>
      <c r="E129" s="114"/>
      <c r="F129" s="114"/>
      <c r="G129" s="114"/>
      <c r="H129" s="114"/>
      <c r="I129" s="114"/>
      <c r="J129" s="114"/>
    </row>
    <row r="130" spans="1:10" ht="15" customHeight="1">
      <c r="A130" s="68"/>
      <c r="B130" s="68"/>
      <c r="C130" s="68"/>
      <c r="D130" s="68"/>
      <c r="E130" s="114"/>
      <c r="F130" s="114"/>
      <c r="G130" s="114"/>
      <c r="H130" s="114"/>
      <c r="I130" s="114"/>
      <c r="J130" s="114"/>
    </row>
    <row r="131" spans="1:10" ht="15" customHeight="1">
      <c r="A131" s="68"/>
      <c r="B131" s="68"/>
      <c r="C131" s="68"/>
      <c r="D131" s="68"/>
      <c r="E131" s="114"/>
      <c r="F131" s="114"/>
      <c r="G131" s="114"/>
      <c r="H131" s="114"/>
      <c r="I131" s="114"/>
      <c r="J131" s="114"/>
    </row>
    <row r="132" spans="1:10" ht="15" customHeight="1">
      <c r="A132" s="68"/>
      <c r="B132" s="68"/>
      <c r="C132" s="68"/>
      <c r="D132" s="68"/>
      <c r="E132" s="114"/>
      <c r="F132" s="114"/>
      <c r="G132" s="114"/>
      <c r="H132" s="114"/>
      <c r="I132" s="114"/>
      <c r="J132" s="114"/>
    </row>
    <row r="133" spans="1:10" ht="15" customHeight="1">
      <c r="A133" s="68"/>
      <c r="B133" s="68"/>
      <c r="C133" s="68"/>
      <c r="D133" s="68"/>
      <c r="E133" s="114"/>
      <c r="F133" s="114"/>
      <c r="G133" s="114"/>
      <c r="H133" s="114"/>
      <c r="I133" s="114"/>
      <c r="J133" s="114"/>
    </row>
    <row r="134" spans="1:10" ht="15" customHeight="1">
      <c r="A134" s="68"/>
      <c r="B134" s="68"/>
      <c r="C134" s="68"/>
      <c r="D134" s="68"/>
      <c r="E134" s="114"/>
      <c r="F134" s="114"/>
      <c r="G134" s="114"/>
      <c r="H134" s="114"/>
      <c r="I134" s="114"/>
      <c r="J134" s="114"/>
    </row>
    <row r="135" spans="1:10" ht="15" customHeight="1">
      <c r="A135" s="68"/>
      <c r="B135" s="68"/>
      <c r="C135" s="68"/>
      <c r="D135" s="68"/>
      <c r="E135" s="114"/>
      <c r="F135" s="114"/>
      <c r="G135" s="114"/>
      <c r="H135" s="114"/>
      <c r="I135" s="114"/>
      <c r="J135" s="114"/>
    </row>
    <row r="136" spans="1:10" ht="15" customHeight="1">
      <c r="A136" s="68"/>
      <c r="B136" s="68"/>
      <c r="C136" s="68"/>
      <c r="D136" s="68"/>
      <c r="E136" s="114"/>
      <c r="F136" s="114"/>
      <c r="G136" s="114"/>
      <c r="H136" s="114"/>
      <c r="I136" s="114"/>
      <c r="J136" s="114"/>
    </row>
    <row r="137" spans="1:10" ht="15" customHeight="1">
      <c r="A137" s="68"/>
      <c r="B137" s="68"/>
      <c r="C137" s="68"/>
      <c r="D137" s="68"/>
      <c r="E137" s="114"/>
      <c r="F137" s="114"/>
      <c r="G137" s="114"/>
      <c r="H137" s="114"/>
      <c r="I137" s="114"/>
      <c r="J137" s="114"/>
    </row>
    <row r="138" spans="1:10" ht="15" customHeight="1">
      <c r="A138" s="68"/>
      <c r="B138" s="68"/>
      <c r="C138" s="68"/>
      <c r="D138" s="68"/>
      <c r="E138" s="114"/>
      <c r="F138" s="114"/>
      <c r="G138" s="114"/>
      <c r="H138" s="114"/>
      <c r="I138" s="114"/>
      <c r="J138" s="114"/>
    </row>
    <row r="139" spans="1:10" ht="15" customHeight="1">
      <c r="A139" s="68"/>
      <c r="B139" s="68"/>
      <c r="C139" s="68"/>
      <c r="D139" s="68"/>
      <c r="E139" s="114"/>
      <c r="F139" s="114"/>
      <c r="G139" s="114"/>
      <c r="H139" s="114"/>
      <c r="I139" s="114"/>
      <c r="J139" s="114"/>
    </row>
    <row r="140" spans="1:10" ht="15" customHeight="1">
      <c r="A140" s="68"/>
      <c r="B140" s="68"/>
      <c r="C140" s="68"/>
      <c r="D140" s="68"/>
      <c r="E140" s="114"/>
      <c r="F140" s="114"/>
      <c r="G140" s="114"/>
      <c r="H140" s="114"/>
      <c r="I140" s="114"/>
      <c r="J140" s="114"/>
    </row>
    <row r="141" spans="1:10" ht="15" customHeight="1">
      <c r="A141" s="68"/>
      <c r="B141" s="68"/>
      <c r="C141" s="68"/>
      <c r="D141" s="68"/>
      <c r="E141" s="114"/>
      <c r="F141" s="114"/>
      <c r="G141" s="114"/>
      <c r="H141" s="114"/>
      <c r="I141" s="114"/>
      <c r="J141" s="114"/>
    </row>
    <row r="142" spans="1:10" ht="15" customHeight="1">
      <c r="A142" s="68"/>
      <c r="B142" s="68"/>
      <c r="C142" s="68"/>
      <c r="D142" s="68"/>
      <c r="E142" s="114"/>
      <c r="F142" s="114"/>
      <c r="G142" s="114"/>
      <c r="H142" s="114"/>
      <c r="I142" s="114"/>
      <c r="J142" s="114"/>
    </row>
    <row r="143" spans="1:10" ht="15" customHeight="1">
      <c r="A143" s="68"/>
      <c r="B143" s="68"/>
      <c r="C143" s="68"/>
      <c r="D143" s="68"/>
      <c r="E143" s="114"/>
      <c r="F143" s="114"/>
      <c r="G143" s="114"/>
      <c r="H143" s="114"/>
      <c r="I143" s="114"/>
      <c r="J143" s="114"/>
    </row>
    <row r="144" spans="1:10" ht="15" customHeight="1">
      <c r="A144" s="68"/>
      <c r="B144" s="68"/>
      <c r="C144" s="68"/>
      <c r="D144" s="68"/>
      <c r="E144" s="114"/>
      <c r="F144" s="114"/>
      <c r="G144" s="114"/>
      <c r="H144" s="114"/>
      <c r="I144" s="114"/>
      <c r="J144" s="114"/>
    </row>
    <row r="145" spans="1:10" ht="15" customHeight="1">
      <c r="A145" s="68"/>
      <c r="B145" s="68"/>
      <c r="C145" s="68"/>
      <c r="D145" s="68"/>
      <c r="E145" s="114"/>
      <c r="F145" s="114"/>
      <c r="G145" s="114"/>
      <c r="H145" s="114"/>
      <c r="I145" s="114"/>
      <c r="J145" s="114"/>
    </row>
    <row r="146" spans="1:10" ht="15" customHeight="1">
      <c r="A146" s="68"/>
      <c r="B146" s="68"/>
      <c r="C146" s="68"/>
      <c r="D146" s="68"/>
      <c r="E146" s="114"/>
      <c r="F146" s="114"/>
      <c r="G146" s="114"/>
      <c r="H146" s="114"/>
      <c r="I146" s="114"/>
      <c r="J146" s="114"/>
    </row>
    <row r="147" spans="1:10" ht="15" customHeight="1">
      <c r="A147" s="68"/>
      <c r="B147" s="68"/>
      <c r="C147" s="68"/>
      <c r="D147" s="68"/>
      <c r="E147" s="114"/>
      <c r="F147" s="114"/>
      <c r="G147" s="114"/>
      <c r="H147" s="114"/>
      <c r="I147" s="114"/>
      <c r="J147" s="114"/>
    </row>
    <row r="148" spans="1:10" ht="15" customHeight="1">
      <c r="A148" s="68"/>
      <c r="B148" s="68"/>
      <c r="C148" s="68"/>
      <c r="D148" s="68"/>
      <c r="E148" s="114"/>
      <c r="F148" s="114"/>
      <c r="G148" s="114"/>
      <c r="H148" s="114"/>
      <c r="I148" s="114"/>
      <c r="J148" s="114"/>
    </row>
    <row r="149" spans="1:10">
      <c r="A149" s="68"/>
      <c r="B149" s="68"/>
      <c r="C149" s="68"/>
      <c r="D149" s="68"/>
      <c r="E149" s="114"/>
      <c r="F149" s="114"/>
      <c r="G149" s="114"/>
      <c r="H149" s="114"/>
      <c r="I149" s="114"/>
      <c r="J149" s="114"/>
    </row>
    <row r="150" spans="1:10">
      <c r="A150" s="68"/>
      <c r="B150" s="68"/>
      <c r="C150" s="68"/>
      <c r="D150" s="68"/>
      <c r="E150" s="114"/>
      <c r="F150" s="114"/>
      <c r="G150" s="114"/>
      <c r="H150" s="114"/>
      <c r="I150" s="114"/>
      <c r="J150" s="114"/>
    </row>
    <row r="151" spans="1:10">
      <c r="A151" s="68"/>
      <c r="B151" s="68"/>
      <c r="C151" s="68"/>
      <c r="D151" s="68"/>
      <c r="E151" s="114"/>
      <c r="F151" s="114"/>
      <c r="G151" s="114"/>
      <c r="H151" s="114"/>
      <c r="I151" s="114"/>
      <c r="J151" s="114"/>
    </row>
    <row r="152" spans="1:10">
      <c r="A152" s="68"/>
      <c r="B152" s="68"/>
      <c r="C152" s="68"/>
      <c r="D152" s="68"/>
      <c r="E152" s="114"/>
      <c r="F152" s="114"/>
      <c r="G152" s="114"/>
      <c r="H152" s="114"/>
      <c r="I152" s="114"/>
      <c r="J152" s="114"/>
    </row>
    <row r="153" spans="1:10">
      <c r="A153" s="68"/>
      <c r="B153" s="68"/>
      <c r="C153" s="68"/>
      <c r="D153" s="68"/>
      <c r="E153" s="114"/>
      <c r="F153" s="114"/>
      <c r="G153" s="114"/>
      <c r="H153" s="114"/>
      <c r="I153" s="114"/>
      <c r="J153" s="114"/>
    </row>
    <row r="154" spans="1:10">
      <c r="A154" s="68"/>
      <c r="B154" s="68"/>
      <c r="C154" s="68"/>
      <c r="D154" s="68"/>
      <c r="E154" s="114"/>
      <c r="F154" s="114"/>
      <c r="G154" s="114"/>
      <c r="H154" s="114"/>
      <c r="I154" s="114"/>
      <c r="J154" s="114"/>
    </row>
    <row r="155" spans="1:10">
      <c r="A155" s="68"/>
      <c r="B155" s="68"/>
      <c r="C155" s="68"/>
      <c r="D155" s="68"/>
      <c r="E155" s="114"/>
      <c r="F155" s="114"/>
      <c r="G155" s="114"/>
      <c r="H155" s="114"/>
      <c r="I155" s="114"/>
      <c r="J155" s="114"/>
    </row>
    <row r="156" spans="1:10">
      <c r="A156" s="68"/>
      <c r="B156" s="68"/>
      <c r="C156" s="68"/>
      <c r="D156" s="68"/>
      <c r="E156" s="114"/>
      <c r="F156" s="114"/>
      <c r="G156" s="114"/>
      <c r="H156" s="114"/>
      <c r="I156" s="114"/>
      <c r="J156" s="114"/>
    </row>
    <row r="157" spans="1:10">
      <c r="A157" s="68"/>
      <c r="B157" s="68"/>
      <c r="C157" s="68"/>
      <c r="D157" s="68"/>
      <c r="E157" s="114"/>
      <c r="F157" s="114"/>
      <c r="G157" s="114"/>
      <c r="H157" s="114"/>
      <c r="I157" s="114"/>
      <c r="J157" s="114"/>
    </row>
    <row r="158" spans="1:10">
      <c r="A158" s="68"/>
      <c r="B158" s="68"/>
      <c r="C158" s="68"/>
      <c r="D158" s="68"/>
      <c r="E158" s="114"/>
      <c r="F158" s="114"/>
      <c r="G158" s="114"/>
      <c r="H158" s="114"/>
      <c r="I158" s="114"/>
      <c r="J158" s="114"/>
    </row>
    <row r="159" spans="1:10">
      <c r="A159" s="68"/>
      <c r="B159" s="68"/>
      <c r="C159" s="68"/>
      <c r="D159" s="68"/>
      <c r="E159" s="114"/>
      <c r="F159" s="114"/>
      <c r="G159" s="114"/>
      <c r="H159" s="114"/>
      <c r="I159" s="114"/>
      <c r="J159" s="114"/>
    </row>
    <row r="160" spans="1:10">
      <c r="A160" s="68"/>
      <c r="B160" s="68"/>
      <c r="C160" s="68"/>
      <c r="D160" s="68"/>
      <c r="E160" s="114"/>
      <c r="F160" s="114"/>
      <c r="G160" s="114"/>
      <c r="H160" s="114"/>
      <c r="I160" s="114"/>
      <c r="J160" s="114"/>
    </row>
    <row r="161" spans="1:10">
      <c r="A161" s="68"/>
      <c r="B161" s="68"/>
      <c r="C161" s="68"/>
      <c r="D161" s="68"/>
      <c r="E161" s="114"/>
      <c r="F161" s="114"/>
      <c r="G161" s="114"/>
      <c r="H161" s="114"/>
      <c r="I161" s="114"/>
      <c r="J161" s="114"/>
    </row>
    <row r="162" spans="1:10">
      <c r="A162" s="68"/>
      <c r="B162" s="68"/>
      <c r="C162" s="68"/>
      <c r="D162" s="68"/>
      <c r="E162" s="114"/>
      <c r="F162" s="114"/>
      <c r="G162" s="114"/>
      <c r="H162" s="114"/>
      <c r="I162" s="114"/>
      <c r="J162" s="114"/>
    </row>
    <row r="163" spans="1:10">
      <c r="A163" s="68"/>
      <c r="B163" s="68"/>
      <c r="C163" s="68"/>
      <c r="D163" s="68"/>
      <c r="E163" s="114"/>
      <c r="F163" s="114"/>
      <c r="G163" s="114"/>
      <c r="H163" s="114"/>
      <c r="I163" s="114"/>
      <c r="J163" s="114"/>
    </row>
    <row r="164" spans="1:10">
      <c r="A164" s="68"/>
      <c r="B164" s="68"/>
      <c r="C164" s="68"/>
      <c r="D164" s="68"/>
      <c r="E164" s="114"/>
      <c r="F164" s="114"/>
      <c r="G164" s="114"/>
      <c r="H164" s="114"/>
      <c r="I164" s="114"/>
      <c r="J164" s="114"/>
    </row>
    <row r="165" spans="1:10">
      <c r="A165" s="68"/>
      <c r="B165" s="68"/>
      <c r="C165" s="68"/>
      <c r="D165" s="68"/>
      <c r="E165" s="114"/>
      <c r="F165" s="114"/>
      <c r="G165" s="114"/>
      <c r="H165" s="114"/>
      <c r="I165" s="114"/>
      <c r="J165" s="114"/>
    </row>
    <row r="166" spans="1:10">
      <c r="A166" s="68"/>
      <c r="B166" s="68"/>
      <c r="C166" s="68"/>
      <c r="D166" s="68"/>
      <c r="E166" s="114"/>
      <c r="F166" s="114"/>
      <c r="G166" s="114"/>
      <c r="H166" s="114"/>
      <c r="I166" s="114"/>
      <c r="J166" s="114"/>
    </row>
    <row r="167" spans="1:10">
      <c r="A167" s="68"/>
      <c r="B167" s="68"/>
      <c r="C167" s="68"/>
      <c r="D167" s="68"/>
      <c r="E167" s="114"/>
      <c r="F167" s="114"/>
      <c r="G167" s="114"/>
      <c r="H167" s="114"/>
      <c r="I167" s="114"/>
      <c r="J167" s="114"/>
    </row>
    <row r="168" spans="1:10">
      <c r="A168" s="68"/>
      <c r="B168" s="68"/>
      <c r="C168" s="68"/>
      <c r="D168" s="68"/>
      <c r="E168" s="114"/>
      <c r="F168" s="114"/>
      <c r="G168" s="114"/>
      <c r="H168" s="114"/>
      <c r="I168" s="114"/>
      <c r="J168" s="114"/>
    </row>
    <row r="169" spans="1:10">
      <c r="A169" s="68"/>
      <c r="B169" s="68"/>
      <c r="C169" s="68"/>
      <c r="D169" s="68"/>
      <c r="E169" s="114"/>
      <c r="F169" s="114"/>
      <c r="G169" s="114"/>
      <c r="H169" s="114"/>
      <c r="I169" s="114"/>
      <c r="J169" s="114"/>
    </row>
    <row r="170" spans="1:10">
      <c r="A170" s="68"/>
      <c r="B170" s="68"/>
      <c r="C170" s="68"/>
      <c r="D170" s="68"/>
      <c r="E170" s="114"/>
      <c r="F170" s="114"/>
      <c r="G170" s="114"/>
      <c r="H170" s="114"/>
      <c r="I170" s="114"/>
      <c r="J170" s="114"/>
    </row>
    <row r="171" spans="1:10">
      <c r="A171" s="68"/>
      <c r="B171" s="68"/>
      <c r="C171" s="68"/>
      <c r="D171" s="68"/>
      <c r="E171" s="114"/>
      <c r="F171" s="114"/>
      <c r="G171" s="114"/>
      <c r="H171" s="114"/>
      <c r="I171" s="114"/>
      <c r="J171" s="114"/>
    </row>
    <row r="172" spans="1:10">
      <c r="A172" s="68"/>
      <c r="B172" s="68"/>
      <c r="C172" s="68"/>
      <c r="D172" s="68"/>
      <c r="E172" s="114"/>
      <c r="F172" s="114"/>
      <c r="G172" s="114"/>
      <c r="H172" s="114"/>
      <c r="I172" s="114"/>
      <c r="J172" s="114"/>
    </row>
    <row r="173" spans="1:10">
      <c r="A173" s="68"/>
      <c r="B173" s="68"/>
      <c r="C173" s="68"/>
      <c r="D173" s="68"/>
      <c r="E173" s="114"/>
      <c r="F173" s="114"/>
      <c r="G173" s="114"/>
      <c r="H173" s="114"/>
      <c r="I173" s="114"/>
      <c r="J173" s="114"/>
    </row>
    <row r="174" spans="1:10">
      <c r="A174" s="68"/>
      <c r="B174" s="68"/>
      <c r="C174" s="68"/>
      <c r="D174" s="68"/>
      <c r="E174" s="114"/>
      <c r="F174" s="114"/>
      <c r="G174" s="114"/>
      <c r="H174" s="114"/>
      <c r="I174" s="114"/>
      <c r="J174" s="114"/>
    </row>
    <row r="175" spans="1:10">
      <c r="A175" s="68"/>
      <c r="B175" s="68"/>
      <c r="C175" s="68"/>
      <c r="D175" s="68"/>
      <c r="E175" s="114"/>
      <c r="F175" s="114"/>
      <c r="G175" s="114"/>
      <c r="H175" s="114"/>
      <c r="I175" s="114"/>
      <c r="J175" s="114"/>
    </row>
    <row r="176" spans="1:10">
      <c r="A176" s="68"/>
      <c r="B176" s="68"/>
      <c r="C176" s="68"/>
      <c r="D176" s="68"/>
      <c r="E176" s="114"/>
      <c r="F176" s="114"/>
      <c r="G176" s="114"/>
      <c r="H176" s="114"/>
      <c r="I176" s="114"/>
      <c r="J176" s="114"/>
    </row>
    <row r="177" spans="1:10">
      <c r="A177" s="68"/>
      <c r="B177" s="68"/>
      <c r="C177" s="68"/>
      <c r="D177" s="68"/>
      <c r="E177" s="114"/>
      <c r="F177" s="114"/>
      <c r="G177" s="114"/>
      <c r="H177" s="114"/>
      <c r="I177" s="114"/>
      <c r="J177" s="114"/>
    </row>
    <row r="178" spans="1:10">
      <c r="A178" s="68"/>
      <c r="B178" s="68"/>
      <c r="C178" s="68"/>
      <c r="D178" s="68"/>
      <c r="E178" s="114"/>
      <c r="F178" s="114"/>
      <c r="G178" s="114"/>
      <c r="H178" s="114"/>
      <c r="I178" s="114"/>
      <c r="J178" s="114"/>
    </row>
    <row r="179" spans="1:10">
      <c r="A179" s="68"/>
      <c r="B179" s="68"/>
      <c r="C179" s="68"/>
      <c r="D179" s="68"/>
      <c r="E179" s="114"/>
      <c r="F179" s="114"/>
      <c r="G179" s="114"/>
      <c r="H179" s="114"/>
      <c r="I179" s="114"/>
      <c r="J179" s="114"/>
    </row>
    <row r="180" spans="1:10">
      <c r="A180" s="68"/>
      <c r="B180" s="68"/>
      <c r="C180" s="68"/>
      <c r="D180" s="68"/>
      <c r="E180" s="114"/>
      <c r="F180" s="114"/>
      <c r="G180" s="114"/>
      <c r="H180" s="114"/>
      <c r="I180" s="114"/>
      <c r="J180" s="114"/>
    </row>
    <row r="181" spans="1:10">
      <c r="A181" s="68"/>
      <c r="B181" s="68"/>
      <c r="C181" s="68"/>
      <c r="D181" s="68"/>
      <c r="E181" s="114"/>
      <c r="F181" s="114"/>
      <c r="G181" s="114"/>
      <c r="H181" s="114"/>
      <c r="I181" s="114"/>
      <c r="J181" s="114"/>
    </row>
    <row r="182" spans="1:10">
      <c r="A182" s="68"/>
      <c r="B182" s="68"/>
      <c r="C182" s="68"/>
      <c r="D182" s="68"/>
      <c r="E182" s="114"/>
      <c r="F182" s="114"/>
      <c r="G182" s="114"/>
      <c r="H182" s="114"/>
      <c r="I182" s="114"/>
      <c r="J182" s="114"/>
    </row>
    <row r="183" spans="1:10">
      <c r="A183" s="68"/>
      <c r="B183" s="68"/>
      <c r="C183" s="68"/>
      <c r="D183" s="68"/>
      <c r="E183" s="114"/>
      <c r="F183" s="114"/>
      <c r="G183" s="114"/>
      <c r="H183" s="114"/>
      <c r="I183" s="114"/>
      <c r="J183" s="114"/>
    </row>
    <row r="184" spans="1:10">
      <c r="A184" s="68"/>
      <c r="B184" s="68"/>
      <c r="C184" s="68"/>
      <c r="D184" s="68"/>
      <c r="E184" s="114"/>
      <c r="F184" s="114"/>
      <c r="G184" s="114"/>
      <c r="H184" s="114"/>
      <c r="I184" s="114"/>
      <c r="J184" s="114"/>
    </row>
    <row r="185" spans="1:10">
      <c r="A185" s="68"/>
      <c r="B185" s="68"/>
      <c r="C185" s="68"/>
      <c r="D185" s="68"/>
      <c r="E185" s="114"/>
      <c r="F185" s="114"/>
      <c r="G185" s="114"/>
      <c r="H185" s="114"/>
      <c r="I185" s="114"/>
      <c r="J185" s="114"/>
    </row>
    <row r="186" spans="1:10">
      <c r="A186" s="68"/>
      <c r="B186" s="68"/>
      <c r="C186" s="68"/>
      <c r="D186" s="68"/>
      <c r="E186" s="114"/>
      <c r="F186" s="114"/>
      <c r="G186" s="114"/>
      <c r="H186" s="114"/>
      <c r="I186" s="114"/>
      <c r="J186" s="114"/>
    </row>
    <row r="187" spans="1:10">
      <c r="A187" s="68"/>
      <c r="B187" s="68"/>
      <c r="C187" s="68"/>
      <c r="D187" s="68"/>
      <c r="E187" s="114"/>
      <c r="F187" s="114"/>
      <c r="G187" s="114"/>
      <c r="H187" s="114"/>
      <c r="I187" s="114"/>
      <c r="J187" s="114"/>
    </row>
    <row r="188" spans="1:10">
      <c r="A188" s="68"/>
      <c r="B188" s="68"/>
      <c r="C188" s="68"/>
      <c r="D188" s="68"/>
      <c r="E188" s="114"/>
      <c r="F188" s="114"/>
      <c r="G188" s="114"/>
      <c r="H188" s="114"/>
      <c r="I188" s="114"/>
      <c r="J188" s="114"/>
    </row>
    <row r="189" spans="1:10">
      <c r="A189" s="68"/>
      <c r="B189" s="68"/>
      <c r="C189" s="68"/>
      <c r="D189" s="68"/>
      <c r="E189" s="114"/>
      <c r="F189" s="114"/>
      <c r="G189" s="114"/>
      <c r="H189" s="114"/>
      <c r="I189" s="114"/>
      <c r="J189" s="114"/>
    </row>
    <row r="190" spans="1:10">
      <c r="A190" s="68"/>
      <c r="B190" s="68"/>
      <c r="C190" s="68"/>
      <c r="D190" s="68"/>
      <c r="E190" s="114"/>
      <c r="F190" s="114"/>
      <c r="G190" s="114"/>
      <c r="H190" s="114"/>
      <c r="I190" s="114"/>
      <c r="J190" s="114"/>
    </row>
    <row r="191" spans="1:10">
      <c r="A191" s="68"/>
      <c r="B191" s="68"/>
      <c r="C191" s="68"/>
      <c r="D191" s="68"/>
      <c r="E191" s="114"/>
      <c r="F191" s="114"/>
      <c r="G191" s="114"/>
      <c r="H191" s="114"/>
      <c r="I191" s="114"/>
      <c r="J191" s="114"/>
    </row>
    <row r="192" spans="1:10">
      <c r="A192" s="68"/>
      <c r="B192" s="68"/>
      <c r="C192" s="68"/>
      <c r="D192" s="68"/>
      <c r="E192" s="114"/>
      <c r="F192" s="114"/>
      <c r="G192" s="114"/>
      <c r="H192" s="114"/>
      <c r="I192" s="114"/>
      <c r="J192" s="114"/>
    </row>
    <row r="193" spans="1:10">
      <c r="A193" s="68"/>
      <c r="B193" s="68"/>
      <c r="C193" s="68"/>
      <c r="D193" s="68"/>
      <c r="E193" s="114"/>
      <c r="F193" s="114"/>
      <c r="G193" s="114"/>
      <c r="H193" s="114"/>
      <c r="I193" s="114"/>
      <c r="J193" s="114"/>
    </row>
    <row r="194" spans="1:10">
      <c r="A194" s="68"/>
      <c r="B194" s="68"/>
      <c r="C194" s="68"/>
      <c r="D194" s="68"/>
      <c r="E194" s="114"/>
      <c r="F194" s="114"/>
      <c r="G194" s="114"/>
      <c r="H194" s="114"/>
      <c r="I194" s="114"/>
      <c r="J194" s="114"/>
    </row>
    <row r="195" spans="1:10">
      <c r="A195" s="68"/>
      <c r="B195" s="68"/>
      <c r="C195" s="68"/>
      <c r="D195" s="68"/>
      <c r="E195" s="114"/>
      <c r="F195" s="114"/>
      <c r="G195" s="114"/>
      <c r="H195" s="114"/>
      <c r="I195" s="114"/>
      <c r="J195" s="114"/>
    </row>
    <row r="196" spans="1:10">
      <c r="A196" s="68"/>
      <c r="B196" s="68"/>
      <c r="C196" s="68"/>
      <c r="D196" s="68"/>
      <c r="E196" s="114"/>
      <c r="F196" s="114"/>
      <c r="G196" s="114"/>
      <c r="H196" s="114"/>
      <c r="I196" s="114"/>
      <c r="J196" s="114"/>
    </row>
    <row r="197" spans="1:10">
      <c r="A197" s="68"/>
      <c r="B197" s="68"/>
      <c r="C197" s="68"/>
      <c r="D197" s="68"/>
      <c r="E197" s="114"/>
      <c r="F197" s="114"/>
      <c r="G197" s="114"/>
      <c r="H197" s="114"/>
      <c r="I197" s="114"/>
      <c r="J197" s="114"/>
    </row>
    <row r="198" spans="1:10">
      <c r="A198" s="68"/>
      <c r="B198" s="68"/>
      <c r="C198" s="68"/>
      <c r="D198" s="68"/>
      <c r="E198" s="114"/>
      <c r="F198" s="114"/>
      <c r="G198" s="114"/>
      <c r="H198" s="114"/>
      <c r="I198" s="114"/>
      <c r="J198" s="114"/>
    </row>
    <row r="199" spans="1:10">
      <c r="A199" s="68"/>
      <c r="B199" s="68"/>
      <c r="C199" s="68"/>
      <c r="D199" s="68"/>
      <c r="E199" s="114"/>
      <c r="F199" s="114"/>
      <c r="G199" s="114"/>
      <c r="H199" s="114"/>
      <c r="I199" s="114"/>
      <c r="J199" s="114"/>
    </row>
    <row r="200" spans="1:10">
      <c r="A200" s="68"/>
      <c r="B200" s="68"/>
      <c r="C200" s="68"/>
      <c r="D200" s="68"/>
      <c r="E200" s="114"/>
      <c r="F200" s="114"/>
      <c r="G200" s="114"/>
      <c r="H200" s="114"/>
      <c r="I200" s="114"/>
      <c r="J200" s="114"/>
    </row>
    <row r="201" spans="1:10">
      <c r="A201" s="68"/>
      <c r="B201" s="68"/>
      <c r="C201" s="68"/>
      <c r="D201" s="68"/>
      <c r="E201" s="114"/>
      <c r="F201" s="114"/>
      <c r="G201" s="114"/>
      <c r="H201" s="114"/>
      <c r="I201" s="114"/>
      <c r="J201" s="114"/>
    </row>
    <row r="202" spans="1:10">
      <c r="A202" s="68"/>
      <c r="B202" s="68"/>
      <c r="C202" s="68"/>
      <c r="D202" s="68"/>
      <c r="E202" s="114"/>
      <c r="F202" s="114"/>
      <c r="G202" s="114"/>
      <c r="H202" s="114"/>
      <c r="I202" s="114"/>
      <c r="J202" s="114"/>
    </row>
    <row r="203" spans="1:10">
      <c r="A203" s="68"/>
      <c r="B203" s="68"/>
      <c r="C203" s="68"/>
      <c r="D203" s="68"/>
      <c r="E203" s="114"/>
      <c r="F203" s="114"/>
      <c r="G203" s="114"/>
      <c r="H203" s="114"/>
      <c r="I203" s="114"/>
      <c r="J203" s="114"/>
    </row>
    <row r="204" spans="1:10">
      <c r="A204" s="68"/>
      <c r="B204" s="68"/>
      <c r="C204" s="68"/>
      <c r="D204" s="68"/>
      <c r="E204" s="114"/>
      <c r="F204" s="114"/>
      <c r="G204" s="114"/>
      <c r="H204" s="114"/>
      <c r="I204" s="114"/>
      <c r="J204" s="114"/>
    </row>
    <row r="205" spans="1:10">
      <c r="A205" s="68"/>
      <c r="B205" s="68"/>
      <c r="C205" s="68"/>
      <c r="D205" s="68"/>
      <c r="E205" s="114"/>
      <c r="F205" s="114"/>
      <c r="G205" s="114"/>
      <c r="H205" s="114"/>
      <c r="I205" s="114"/>
      <c r="J205" s="114"/>
    </row>
    <row r="206" spans="1:10">
      <c r="A206" s="68"/>
      <c r="B206" s="68"/>
      <c r="C206" s="68"/>
      <c r="D206" s="68"/>
      <c r="E206" s="114"/>
      <c r="F206" s="114"/>
      <c r="G206" s="114"/>
      <c r="H206" s="114"/>
      <c r="I206" s="114"/>
      <c r="J206" s="114"/>
    </row>
    <row r="207" spans="1:10">
      <c r="A207" s="68"/>
      <c r="B207" s="68"/>
      <c r="C207" s="68"/>
      <c r="D207" s="68"/>
      <c r="E207" s="114"/>
      <c r="F207" s="114"/>
      <c r="G207" s="114"/>
      <c r="H207" s="114"/>
      <c r="I207" s="114"/>
      <c r="J207" s="114"/>
    </row>
    <row r="208" spans="1:10">
      <c r="A208" s="68"/>
      <c r="B208" s="68"/>
      <c r="C208" s="68"/>
      <c r="D208" s="68"/>
      <c r="E208" s="114"/>
      <c r="F208" s="114"/>
      <c r="G208" s="114"/>
      <c r="H208" s="114"/>
      <c r="I208" s="114"/>
      <c r="J208" s="114"/>
    </row>
    <row r="209" spans="1:10">
      <c r="A209" s="68"/>
      <c r="B209" s="68"/>
      <c r="C209" s="68"/>
      <c r="D209" s="68"/>
      <c r="E209" s="114"/>
      <c r="F209" s="114"/>
      <c r="G209" s="114"/>
      <c r="H209" s="114"/>
      <c r="I209" s="114"/>
      <c r="J209" s="114"/>
    </row>
    <row r="210" spans="1:10">
      <c r="A210" s="68"/>
      <c r="B210" s="68"/>
      <c r="C210" s="68"/>
      <c r="D210" s="68"/>
      <c r="E210" s="114"/>
      <c r="F210" s="114"/>
      <c r="G210" s="114"/>
      <c r="H210" s="114"/>
      <c r="I210" s="114"/>
      <c r="J210" s="114"/>
    </row>
    <row r="211" spans="1:10">
      <c r="A211" s="68"/>
      <c r="B211" s="68"/>
      <c r="C211" s="68"/>
      <c r="D211" s="68"/>
      <c r="E211" s="114"/>
      <c r="F211" s="114"/>
      <c r="G211" s="114"/>
      <c r="H211" s="114"/>
      <c r="I211" s="114"/>
      <c r="J211" s="114"/>
    </row>
    <row r="212" spans="1:10">
      <c r="A212" s="68"/>
      <c r="B212" s="68"/>
      <c r="C212" s="68"/>
      <c r="D212" s="68"/>
      <c r="E212" s="114"/>
      <c r="F212" s="114"/>
      <c r="G212" s="114"/>
      <c r="H212" s="114"/>
      <c r="I212" s="114"/>
      <c r="J212" s="114"/>
    </row>
    <row r="213" spans="1:10">
      <c r="A213" s="68"/>
      <c r="B213" s="68"/>
      <c r="C213" s="68"/>
      <c r="D213" s="68"/>
      <c r="E213" s="114"/>
      <c r="F213" s="114"/>
      <c r="G213" s="114"/>
      <c r="H213" s="114"/>
      <c r="I213" s="114"/>
      <c r="J213" s="114"/>
    </row>
    <row r="214" spans="1:10">
      <c r="A214" s="68"/>
      <c r="B214" s="68"/>
      <c r="C214" s="68"/>
      <c r="D214" s="68"/>
      <c r="E214" s="114"/>
      <c r="F214" s="114"/>
      <c r="G214" s="114"/>
      <c r="H214" s="114"/>
      <c r="I214" s="114"/>
      <c r="J214" s="114"/>
    </row>
    <row r="215" spans="1:10">
      <c r="A215" s="68"/>
      <c r="B215" s="68"/>
      <c r="C215" s="68"/>
      <c r="D215" s="68"/>
      <c r="E215" s="114"/>
      <c r="F215" s="114"/>
      <c r="G215" s="114"/>
      <c r="H215" s="114"/>
      <c r="I215" s="114"/>
      <c r="J215" s="114"/>
    </row>
    <row r="216" spans="1:10">
      <c r="A216" s="68"/>
      <c r="B216" s="68"/>
      <c r="C216" s="68"/>
      <c r="D216" s="68"/>
      <c r="E216" s="114"/>
      <c r="F216" s="114"/>
      <c r="G216" s="114"/>
      <c r="H216" s="114"/>
      <c r="I216" s="114"/>
      <c r="J216" s="114"/>
    </row>
    <row r="217" spans="1:10">
      <c r="A217" s="68"/>
      <c r="B217" s="68"/>
      <c r="C217" s="68"/>
      <c r="D217" s="68"/>
      <c r="E217" s="114"/>
      <c r="F217" s="114"/>
      <c r="G217" s="114"/>
      <c r="H217" s="114"/>
      <c r="I217" s="114"/>
      <c r="J217" s="114"/>
    </row>
    <row r="218" spans="1:10">
      <c r="A218" s="68"/>
      <c r="B218" s="68"/>
      <c r="C218" s="68"/>
      <c r="D218" s="68"/>
      <c r="E218" s="114"/>
      <c r="F218" s="114"/>
      <c r="G218" s="114"/>
      <c r="H218" s="114"/>
      <c r="I218" s="114"/>
      <c r="J218" s="114"/>
    </row>
    <row r="219" spans="1:10">
      <c r="A219" s="68"/>
      <c r="B219" s="68"/>
      <c r="C219" s="68"/>
      <c r="D219" s="68"/>
      <c r="E219" s="114"/>
      <c r="F219" s="114"/>
      <c r="G219" s="114"/>
      <c r="H219" s="114"/>
      <c r="I219" s="114"/>
      <c r="J219" s="114"/>
    </row>
    <row r="220" spans="1:10">
      <c r="A220" s="68"/>
      <c r="B220" s="68"/>
      <c r="C220" s="68"/>
      <c r="D220" s="68"/>
      <c r="E220" s="114"/>
      <c r="F220" s="114"/>
      <c r="G220" s="114"/>
      <c r="H220" s="114"/>
      <c r="I220" s="114"/>
      <c r="J220" s="114"/>
    </row>
    <row r="221" spans="1:10">
      <c r="A221" s="68"/>
      <c r="B221" s="68"/>
      <c r="C221" s="68"/>
      <c r="D221" s="68"/>
      <c r="E221" s="114"/>
      <c r="F221" s="114"/>
      <c r="G221" s="114"/>
      <c r="H221" s="114"/>
      <c r="I221" s="114"/>
      <c r="J221" s="114"/>
    </row>
    <row r="222" spans="1:10">
      <c r="A222" s="68"/>
      <c r="B222" s="68"/>
      <c r="C222" s="68"/>
      <c r="D222" s="68"/>
      <c r="E222" s="114"/>
      <c r="F222" s="114"/>
      <c r="G222" s="114"/>
      <c r="H222" s="114"/>
      <c r="I222" s="114"/>
      <c r="J222" s="114"/>
    </row>
    <row r="223" spans="1:10">
      <c r="A223" s="68"/>
      <c r="B223" s="68"/>
      <c r="C223" s="68"/>
      <c r="D223" s="68"/>
      <c r="E223" s="114"/>
      <c r="F223" s="114"/>
      <c r="G223" s="114"/>
      <c r="H223" s="114"/>
      <c r="I223" s="114"/>
      <c r="J223" s="114"/>
    </row>
    <row r="224" spans="1:10">
      <c r="A224" s="68"/>
      <c r="B224" s="68"/>
      <c r="C224" s="68"/>
      <c r="D224" s="68"/>
      <c r="E224" s="114"/>
      <c r="F224" s="114"/>
      <c r="G224" s="114"/>
      <c r="H224" s="114"/>
      <c r="I224" s="114"/>
      <c r="J224" s="114"/>
    </row>
    <row r="225" spans="1:10">
      <c r="A225" s="68"/>
      <c r="B225" s="68"/>
      <c r="C225" s="68"/>
      <c r="D225" s="68"/>
      <c r="E225" s="114"/>
      <c r="F225" s="114"/>
      <c r="G225" s="114"/>
      <c r="H225" s="114"/>
      <c r="I225" s="114"/>
      <c r="J225" s="114"/>
    </row>
    <row r="226" spans="1:10">
      <c r="A226" s="68"/>
      <c r="B226" s="68"/>
      <c r="C226" s="68"/>
      <c r="D226" s="68"/>
      <c r="E226" s="114"/>
      <c r="F226" s="114"/>
      <c r="G226" s="114"/>
      <c r="H226" s="114"/>
      <c r="I226" s="114"/>
      <c r="J226" s="114"/>
    </row>
    <row r="227" spans="1:10">
      <c r="A227" s="68"/>
      <c r="B227" s="68"/>
      <c r="C227" s="68"/>
      <c r="D227" s="68"/>
      <c r="E227" s="114"/>
      <c r="F227" s="114"/>
      <c r="G227" s="114"/>
      <c r="H227" s="114"/>
      <c r="I227" s="114"/>
      <c r="J227" s="114"/>
    </row>
    <row r="228" spans="1:10">
      <c r="A228" s="68"/>
      <c r="B228" s="68"/>
      <c r="C228" s="68"/>
      <c r="D228" s="68"/>
      <c r="E228" s="114"/>
      <c r="F228" s="114"/>
      <c r="G228" s="114"/>
      <c r="H228" s="114"/>
      <c r="I228" s="114"/>
      <c r="J228" s="114"/>
    </row>
    <row r="229" spans="1:10">
      <c r="A229" s="68"/>
      <c r="B229" s="68"/>
      <c r="C229" s="68"/>
      <c r="D229" s="68"/>
      <c r="E229" s="114"/>
      <c r="F229" s="114"/>
      <c r="G229" s="114"/>
      <c r="H229" s="114"/>
      <c r="I229" s="114"/>
      <c r="J229" s="114"/>
    </row>
    <row r="230" spans="1:10">
      <c r="A230" s="68"/>
      <c r="B230" s="68"/>
      <c r="C230" s="68"/>
      <c r="D230" s="68"/>
      <c r="E230" s="114"/>
      <c r="F230" s="114"/>
      <c r="G230" s="114"/>
      <c r="H230" s="114"/>
      <c r="I230" s="114"/>
      <c r="J230" s="114"/>
    </row>
    <row r="231" spans="1:10">
      <c r="A231" s="68"/>
      <c r="B231" s="68"/>
      <c r="C231" s="68"/>
      <c r="D231" s="68"/>
      <c r="E231" s="114"/>
      <c r="F231" s="114"/>
      <c r="G231" s="114"/>
      <c r="H231" s="114"/>
      <c r="I231" s="114"/>
      <c r="J231" s="114"/>
    </row>
    <row r="232" spans="1:10">
      <c r="A232" s="68"/>
      <c r="B232" s="68"/>
      <c r="C232" s="68"/>
      <c r="D232" s="68"/>
      <c r="E232" s="114"/>
      <c r="F232" s="114"/>
      <c r="G232" s="114"/>
      <c r="H232" s="114"/>
      <c r="I232" s="114"/>
      <c r="J232" s="114"/>
    </row>
    <row r="233" spans="1:10">
      <c r="A233" s="68"/>
      <c r="B233" s="68"/>
      <c r="C233" s="68"/>
      <c r="D233" s="68"/>
      <c r="E233" s="114"/>
      <c r="F233" s="114"/>
      <c r="G233" s="114"/>
      <c r="H233" s="114"/>
      <c r="I233" s="114"/>
      <c r="J233" s="114"/>
    </row>
    <row r="234" spans="1:10">
      <c r="A234" s="68"/>
      <c r="B234" s="68"/>
      <c r="C234" s="68"/>
      <c r="D234" s="68"/>
      <c r="E234" s="114"/>
      <c r="F234" s="114"/>
      <c r="G234" s="114"/>
      <c r="H234" s="114"/>
      <c r="I234" s="114"/>
      <c r="J234" s="114"/>
    </row>
    <row r="235" spans="1:10">
      <c r="A235" s="68"/>
      <c r="B235" s="68"/>
      <c r="C235" s="68"/>
      <c r="D235" s="68"/>
      <c r="E235" s="114"/>
      <c r="F235" s="114"/>
      <c r="G235" s="114"/>
      <c r="H235" s="114"/>
      <c r="I235" s="114"/>
      <c r="J235" s="114"/>
    </row>
    <row r="236" spans="1:10">
      <c r="A236" s="68"/>
      <c r="B236" s="68"/>
      <c r="C236" s="68"/>
      <c r="D236" s="68"/>
      <c r="E236" s="114"/>
      <c r="F236" s="114"/>
      <c r="G236" s="114"/>
      <c r="H236" s="114"/>
      <c r="I236" s="114"/>
      <c r="J236" s="114"/>
    </row>
    <row r="237" spans="1:10">
      <c r="A237" s="68"/>
      <c r="B237" s="68"/>
      <c r="C237" s="68"/>
      <c r="D237" s="68"/>
      <c r="E237" s="114"/>
      <c r="F237" s="114"/>
      <c r="G237" s="114"/>
      <c r="H237" s="114"/>
      <c r="I237" s="114"/>
      <c r="J237" s="114"/>
    </row>
    <row r="238" spans="1:10">
      <c r="A238" s="68"/>
      <c r="B238" s="68"/>
      <c r="C238" s="68"/>
      <c r="D238" s="68"/>
      <c r="E238" s="114"/>
      <c r="F238" s="114"/>
      <c r="G238" s="114"/>
      <c r="H238" s="114"/>
      <c r="I238" s="114"/>
      <c r="J238" s="114"/>
    </row>
    <row r="239" spans="1:10">
      <c r="A239" s="68"/>
      <c r="B239" s="68"/>
      <c r="C239" s="68"/>
      <c r="D239" s="68"/>
      <c r="E239" s="114"/>
      <c r="F239" s="114"/>
      <c r="G239" s="114"/>
      <c r="H239" s="114"/>
      <c r="I239" s="114"/>
      <c r="J239" s="114"/>
    </row>
    <row r="240" spans="1:10">
      <c r="A240" s="68"/>
      <c r="B240" s="68"/>
      <c r="C240" s="68"/>
      <c r="D240" s="68"/>
      <c r="E240" s="114"/>
      <c r="F240" s="114"/>
      <c r="G240" s="114"/>
      <c r="H240" s="114"/>
      <c r="I240" s="114"/>
      <c r="J240" s="114"/>
    </row>
    <row r="241" spans="1:10">
      <c r="A241" s="68"/>
      <c r="B241" s="68"/>
      <c r="C241" s="68"/>
      <c r="D241" s="68"/>
      <c r="E241" s="114"/>
      <c r="F241" s="114"/>
      <c r="G241" s="114"/>
      <c r="H241" s="114"/>
      <c r="I241" s="114"/>
      <c r="J241" s="114"/>
    </row>
    <row r="242" spans="1:10">
      <c r="A242" s="68"/>
      <c r="B242" s="68"/>
      <c r="C242" s="68"/>
      <c r="D242" s="68"/>
      <c r="E242" s="114"/>
      <c r="F242" s="114"/>
      <c r="G242" s="114"/>
      <c r="H242" s="114"/>
      <c r="I242" s="114"/>
      <c r="J242" s="114"/>
    </row>
    <row r="243" spans="1:10">
      <c r="A243" s="68"/>
      <c r="B243" s="68"/>
      <c r="C243" s="68"/>
      <c r="D243" s="68"/>
      <c r="E243" s="114"/>
      <c r="F243" s="114"/>
      <c r="G243" s="114"/>
      <c r="H243" s="114"/>
      <c r="I243" s="114"/>
      <c r="J243" s="114"/>
    </row>
    <row r="244" spans="1:10">
      <c r="A244" s="68"/>
      <c r="B244" s="68"/>
      <c r="C244" s="68"/>
      <c r="D244" s="68"/>
      <c r="E244" s="114"/>
      <c r="F244" s="114"/>
      <c r="G244" s="114"/>
      <c r="H244" s="114"/>
      <c r="I244" s="114"/>
      <c r="J244" s="114"/>
    </row>
    <row r="245" spans="1:10">
      <c r="A245" s="68"/>
      <c r="B245" s="68"/>
      <c r="C245" s="68"/>
      <c r="D245" s="68"/>
      <c r="E245" s="114"/>
      <c r="F245" s="114"/>
      <c r="G245" s="114"/>
      <c r="H245" s="114"/>
      <c r="I245" s="114"/>
      <c r="J245" s="114"/>
    </row>
    <row r="246" spans="1:10">
      <c r="A246" s="68"/>
      <c r="B246" s="68"/>
      <c r="C246" s="68"/>
      <c r="D246" s="68"/>
      <c r="E246" s="114"/>
      <c r="F246" s="114"/>
      <c r="G246" s="114"/>
      <c r="H246" s="114"/>
      <c r="I246" s="114"/>
      <c r="J246" s="114"/>
    </row>
    <row r="247" spans="1:10">
      <c r="A247" s="68"/>
      <c r="B247" s="68"/>
      <c r="C247" s="68"/>
      <c r="D247" s="68"/>
      <c r="E247" s="114"/>
      <c r="F247" s="114"/>
      <c r="G247" s="114"/>
      <c r="H247" s="114"/>
      <c r="I247" s="114"/>
      <c r="J247" s="114"/>
    </row>
    <row r="248" spans="1:10">
      <c r="A248" s="68"/>
      <c r="B248" s="68"/>
      <c r="C248" s="68"/>
      <c r="D248" s="68"/>
      <c r="E248" s="114"/>
      <c r="F248" s="114"/>
      <c r="G248" s="114"/>
      <c r="H248" s="114"/>
      <c r="I248" s="114"/>
      <c r="J248" s="114"/>
    </row>
    <row r="249" spans="1:10">
      <c r="A249" s="68"/>
      <c r="B249" s="68"/>
      <c r="C249" s="68"/>
      <c r="D249" s="68"/>
      <c r="E249" s="114"/>
      <c r="F249" s="114"/>
      <c r="G249" s="114"/>
      <c r="H249" s="114"/>
      <c r="I249" s="114"/>
      <c r="J249" s="114"/>
    </row>
    <row r="250" spans="1:10">
      <c r="A250" s="68"/>
      <c r="B250" s="68"/>
      <c r="C250" s="68"/>
      <c r="D250" s="68"/>
      <c r="E250" s="114"/>
      <c r="F250" s="114"/>
      <c r="G250" s="114"/>
      <c r="H250" s="114"/>
      <c r="I250" s="114"/>
      <c r="J250" s="114"/>
    </row>
    <row r="251" spans="1:10">
      <c r="A251" s="68"/>
      <c r="B251" s="68"/>
      <c r="C251" s="68"/>
      <c r="D251" s="68"/>
      <c r="E251" s="114"/>
      <c r="F251" s="114"/>
      <c r="G251" s="114"/>
      <c r="H251" s="114"/>
      <c r="I251" s="114"/>
      <c r="J251" s="114"/>
    </row>
    <row r="252" spans="1:10">
      <c r="A252" s="68"/>
      <c r="B252" s="68"/>
      <c r="C252" s="68"/>
      <c r="D252" s="68"/>
      <c r="E252" s="114"/>
      <c r="F252" s="114"/>
      <c r="G252" s="114"/>
      <c r="H252" s="114"/>
      <c r="I252" s="114"/>
      <c r="J252" s="114"/>
    </row>
    <row r="253" spans="1:10">
      <c r="A253" s="68"/>
      <c r="B253" s="68"/>
      <c r="C253" s="68"/>
      <c r="D253" s="68"/>
      <c r="E253" s="114"/>
      <c r="F253" s="114"/>
      <c r="G253" s="114"/>
      <c r="H253" s="114"/>
      <c r="I253" s="114"/>
      <c r="J253" s="114"/>
    </row>
    <row r="254" spans="1:10">
      <c r="A254" s="68"/>
      <c r="B254" s="68"/>
      <c r="C254" s="68"/>
      <c r="D254" s="68"/>
      <c r="E254" s="114"/>
      <c r="F254" s="114"/>
      <c r="G254" s="114"/>
      <c r="H254" s="114"/>
      <c r="I254" s="114"/>
      <c r="J254" s="114"/>
    </row>
    <row r="255" spans="1:10">
      <c r="A255" s="68"/>
      <c r="B255" s="68"/>
      <c r="C255" s="68"/>
      <c r="D255" s="68"/>
      <c r="E255" s="114"/>
      <c r="F255" s="114"/>
      <c r="G255" s="114"/>
      <c r="H255" s="114"/>
      <c r="I255" s="114"/>
      <c r="J255" s="114"/>
    </row>
    <row r="256" spans="1:10">
      <c r="A256" s="68"/>
      <c r="B256" s="68"/>
      <c r="C256" s="68"/>
      <c r="D256" s="68"/>
      <c r="E256" s="114"/>
      <c r="F256" s="114"/>
      <c r="G256" s="114"/>
      <c r="H256" s="114"/>
      <c r="I256" s="114"/>
      <c r="J256" s="114"/>
    </row>
    <row r="257" spans="1:10">
      <c r="A257" s="68"/>
      <c r="B257" s="68"/>
      <c r="C257" s="68"/>
      <c r="D257" s="68"/>
      <c r="E257" s="114"/>
      <c r="F257" s="114"/>
      <c r="G257" s="114"/>
      <c r="H257" s="114"/>
      <c r="I257" s="114"/>
      <c r="J257" s="114"/>
    </row>
    <row r="258" spans="1:10">
      <c r="A258" s="68"/>
      <c r="B258" s="68"/>
      <c r="C258" s="68"/>
      <c r="D258" s="68"/>
      <c r="E258" s="114"/>
      <c r="F258" s="114"/>
      <c r="G258" s="114"/>
      <c r="H258" s="114"/>
      <c r="I258" s="114"/>
      <c r="J258" s="114"/>
    </row>
    <row r="259" spans="1:10">
      <c r="A259" s="68"/>
      <c r="B259" s="68"/>
      <c r="C259" s="68"/>
      <c r="D259" s="68"/>
      <c r="E259" s="114"/>
      <c r="F259" s="114"/>
      <c r="G259" s="114"/>
      <c r="H259" s="114"/>
      <c r="I259" s="114"/>
      <c r="J259" s="114"/>
    </row>
    <row r="260" spans="1:10">
      <c r="A260" s="68"/>
      <c r="B260" s="68"/>
      <c r="C260" s="68"/>
      <c r="D260" s="68"/>
      <c r="E260" s="114"/>
      <c r="F260" s="114"/>
      <c r="G260" s="114"/>
      <c r="H260" s="114"/>
      <c r="I260" s="114"/>
      <c r="J260" s="114"/>
    </row>
    <row r="261" spans="1:10">
      <c r="A261" s="68"/>
      <c r="B261" s="68"/>
      <c r="C261" s="68"/>
      <c r="D261" s="68"/>
      <c r="E261" s="114"/>
      <c r="F261" s="114"/>
      <c r="G261" s="114"/>
      <c r="H261" s="114"/>
      <c r="I261" s="114"/>
      <c r="J261" s="114"/>
    </row>
    <row r="262" spans="1:10">
      <c r="A262" s="68"/>
      <c r="B262" s="68"/>
      <c r="C262" s="68"/>
      <c r="D262" s="68"/>
      <c r="E262" s="114"/>
      <c r="F262" s="114"/>
      <c r="G262" s="114"/>
      <c r="H262" s="114"/>
      <c r="I262" s="114"/>
      <c r="J262" s="114"/>
    </row>
    <row r="263" spans="1:10">
      <c r="A263" s="68"/>
      <c r="B263" s="68"/>
      <c r="C263" s="68"/>
      <c r="D263" s="68"/>
      <c r="E263" s="114"/>
      <c r="F263" s="114"/>
      <c r="G263" s="114"/>
      <c r="H263" s="114"/>
      <c r="I263" s="114"/>
      <c r="J263" s="114"/>
    </row>
    <row r="264" spans="1:10">
      <c r="A264" s="68"/>
      <c r="B264" s="68"/>
      <c r="C264" s="68"/>
      <c r="D264" s="68"/>
      <c r="E264" s="114"/>
      <c r="F264" s="114"/>
      <c r="G264" s="114"/>
      <c r="H264" s="114"/>
      <c r="I264" s="114"/>
      <c r="J264" s="114"/>
    </row>
    <row r="265" spans="1:10">
      <c r="A265" s="68"/>
      <c r="B265" s="68"/>
      <c r="C265" s="68"/>
      <c r="D265" s="68"/>
      <c r="E265" s="114"/>
      <c r="F265" s="114"/>
      <c r="G265" s="114"/>
      <c r="H265" s="114"/>
      <c r="I265" s="114"/>
      <c r="J265" s="114"/>
    </row>
    <row r="266" spans="1:10">
      <c r="A266" s="68"/>
      <c r="B266" s="68"/>
      <c r="C266" s="68"/>
      <c r="D266" s="68"/>
      <c r="E266" s="114"/>
      <c r="F266" s="114"/>
      <c r="G266" s="114"/>
      <c r="H266" s="114"/>
      <c r="I266" s="114"/>
      <c r="J266" s="114"/>
    </row>
    <row r="267" spans="1:10">
      <c r="A267" s="68"/>
      <c r="B267" s="68"/>
      <c r="C267" s="68"/>
      <c r="D267" s="68"/>
      <c r="E267" s="114"/>
      <c r="F267" s="114"/>
      <c r="G267" s="114"/>
      <c r="H267" s="114"/>
      <c r="I267" s="114"/>
      <c r="J267" s="114"/>
    </row>
    <row r="268" spans="1:10">
      <c r="A268" s="68"/>
      <c r="B268" s="68"/>
      <c r="C268" s="68"/>
      <c r="D268" s="68"/>
      <c r="E268" s="114"/>
      <c r="F268" s="114"/>
      <c r="G268" s="114"/>
      <c r="H268" s="114"/>
      <c r="I268" s="114"/>
      <c r="J268" s="114"/>
    </row>
    <row r="269" spans="1:10">
      <c r="A269" s="68"/>
      <c r="B269" s="68"/>
      <c r="C269" s="68"/>
      <c r="D269" s="68"/>
      <c r="E269" s="114"/>
      <c r="F269" s="114"/>
      <c r="G269" s="114"/>
      <c r="H269" s="114"/>
      <c r="I269" s="114"/>
      <c r="J269" s="114"/>
    </row>
    <row r="270" spans="1:10">
      <c r="A270" s="68"/>
      <c r="B270" s="68"/>
      <c r="C270" s="68"/>
      <c r="D270" s="68"/>
      <c r="E270" s="114"/>
      <c r="F270" s="114"/>
      <c r="G270" s="114"/>
      <c r="H270" s="114"/>
      <c r="I270" s="114"/>
      <c r="J270" s="114"/>
    </row>
    <row r="271" spans="1:10">
      <c r="A271" s="68"/>
      <c r="B271" s="68"/>
      <c r="C271" s="68"/>
      <c r="D271" s="68"/>
      <c r="E271" s="114"/>
      <c r="F271" s="114"/>
      <c r="G271" s="114"/>
      <c r="H271" s="114"/>
      <c r="I271" s="114"/>
      <c r="J271" s="114"/>
    </row>
    <row r="272" spans="1:10">
      <c r="A272" s="68"/>
      <c r="B272" s="68"/>
      <c r="C272" s="68"/>
      <c r="D272" s="68"/>
      <c r="E272" s="114"/>
      <c r="F272" s="114"/>
      <c r="G272" s="114"/>
      <c r="H272" s="114"/>
      <c r="I272" s="114"/>
      <c r="J272" s="114"/>
    </row>
    <row r="273" spans="1:10">
      <c r="A273" s="68"/>
      <c r="B273" s="68"/>
      <c r="C273" s="68"/>
      <c r="D273" s="68"/>
      <c r="E273" s="114"/>
      <c r="F273" s="114"/>
      <c r="G273" s="114"/>
      <c r="H273" s="114"/>
      <c r="I273" s="114"/>
      <c r="J273" s="114"/>
    </row>
    <row r="274" spans="1:10">
      <c r="A274" s="68"/>
      <c r="B274" s="68"/>
      <c r="C274" s="68"/>
      <c r="D274" s="68"/>
      <c r="E274" s="114"/>
      <c r="F274" s="114"/>
      <c r="G274" s="114"/>
      <c r="H274" s="114"/>
      <c r="I274" s="114"/>
      <c r="J274" s="114"/>
    </row>
    <row r="275" spans="1:10">
      <c r="A275" s="68"/>
      <c r="B275" s="68"/>
      <c r="C275" s="68"/>
      <c r="D275" s="68"/>
      <c r="E275" s="114"/>
      <c r="F275" s="114"/>
      <c r="G275" s="114"/>
      <c r="H275" s="114"/>
      <c r="I275" s="114"/>
      <c r="J275" s="114"/>
    </row>
    <row r="276" spans="1:10">
      <c r="A276" s="68"/>
      <c r="B276" s="68"/>
      <c r="C276" s="68"/>
      <c r="D276" s="68"/>
      <c r="E276" s="114"/>
      <c r="F276" s="114"/>
      <c r="G276" s="114"/>
      <c r="H276" s="114"/>
      <c r="I276" s="114"/>
      <c r="J276" s="114"/>
    </row>
    <row r="277" spans="1:10">
      <c r="A277" s="68"/>
      <c r="B277" s="68"/>
      <c r="C277" s="68"/>
      <c r="D277" s="68"/>
      <c r="E277" s="114"/>
      <c r="F277" s="114"/>
      <c r="G277" s="114"/>
      <c r="H277" s="114"/>
      <c r="I277" s="114"/>
      <c r="J277" s="114"/>
    </row>
    <row r="278" spans="1:10">
      <c r="A278" s="68"/>
      <c r="B278" s="68"/>
      <c r="C278" s="68"/>
      <c r="D278" s="68"/>
      <c r="E278" s="114"/>
      <c r="F278" s="114"/>
      <c r="G278" s="114"/>
      <c r="H278" s="114"/>
      <c r="I278" s="114"/>
      <c r="J278" s="114"/>
    </row>
    <row r="279" spans="1:10">
      <c r="A279" s="68"/>
      <c r="B279" s="68"/>
      <c r="C279" s="68"/>
      <c r="D279" s="68"/>
      <c r="E279" s="114"/>
      <c r="F279" s="114"/>
      <c r="G279" s="114"/>
      <c r="H279" s="114"/>
      <c r="I279" s="114"/>
      <c r="J279" s="114"/>
    </row>
    <row r="280" spans="1:10">
      <c r="A280" s="68"/>
      <c r="B280" s="68"/>
      <c r="C280" s="68"/>
      <c r="D280" s="68"/>
      <c r="E280" s="114"/>
      <c r="F280" s="114"/>
      <c r="G280" s="114"/>
      <c r="H280" s="114"/>
      <c r="I280" s="114"/>
      <c r="J280" s="114"/>
    </row>
    <row r="281" spans="1:10">
      <c r="A281" s="68"/>
      <c r="B281" s="68"/>
      <c r="C281" s="68"/>
      <c r="D281" s="68"/>
      <c r="E281" s="114"/>
      <c r="F281" s="114"/>
      <c r="G281" s="114"/>
      <c r="H281" s="114"/>
      <c r="I281" s="114"/>
      <c r="J281" s="114"/>
    </row>
    <row r="282" spans="1:10">
      <c r="A282" s="68"/>
      <c r="B282" s="68"/>
      <c r="C282" s="68"/>
      <c r="D282" s="68"/>
      <c r="E282" s="114"/>
      <c r="F282" s="114"/>
      <c r="G282" s="114"/>
      <c r="H282" s="114"/>
      <c r="I282" s="114"/>
      <c r="J282" s="114"/>
    </row>
    <row r="283" spans="1:10">
      <c r="A283" s="68"/>
      <c r="B283" s="68"/>
      <c r="C283" s="68"/>
      <c r="D283" s="68"/>
      <c r="E283" s="114"/>
      <c r="F283" s="114"/>
      <c r="G283" s="114"/>
      <c r="H283" s="114"/>
      <c r="I283" s="114"/>
      <c r="J283" s="114"/>
    </row>
    <row r="284" spans="1:10">
      <c r="A284" s="68"/>
      <c r="B284" s="68"/>
      <c r="C284" s="68"/>
      <c r="D284" s="68"/>
      <c r="E284" s="114"/>
      <c r="F284" s="114"/>
      <c r="G284" s="114"/>
      <c r="H284" s="114"/>
      <c r="I284" s="114"/>
      <c r="J284" s="114"/>
    </row>
    <row r="285" spans="1:10">
      <c r="A285" s="68"/>
      <c r="B285" s="68"/>
      <c r="C285" s="68"/>
      <c r="D285" s="68"/>
      <c r="E285" s="114"/>
      <c r="F285" s="114"/>
      <c r="G285" s="114"/>
      <c r="H285" s="114"/>
      <c r="I285" s="114"/>
      <c r="J285" s="114"/>
    </row>
    <row r="286" spans="1:10">
      <c r="A286" s="68"/>
      <c r="B286" s="68"/>
      <c r="C286" s="68"/>
      <c r="D286" s="68"/>
      <c r="E286" s="114"/>
      <c r="F286" s="114"/>
      <c r="G286" s="114"/>
      <c r="H286" s="114"/>
      <c r="I286" s="114"/>
      <c r="J286" s="114"/>
    </row>
    <row r="287" spans="1:10">
      <c r="A287" s="68"/>
      <c r="B287" s="68"/>
      <c r="C287" s="68"/>
      <c r="D287" s="68"/>
      <c r="E287" s="114"/>
      <c r="F287" s="114"/>
      <c r="G287" s="114"/>
      <c r="H287" s="114"/>
      <c r="I287" s="114"/>
      <c r="J287" s="114"/>
    </row>
    <row r="288" spans="1:10">
      <c r="A288" s="68"/>
      <c r="B288" s="68"/>
      <c r="C288" s="68"/>
      <c r="D288" s="68"/>
      <c r="E288" s="114"/>
      <c r="F288" s="114"/>
      <c r="G288" s="114"/>
      <c r="H288" s="114"/>
      <c r="I288" s="114"/>
      <c r="J288" s="114"/>
    </row>
    <row r="289" spans="1:10">
      <c r="A289" s="68"/>
      <c r="B289" s="68"/>
      <c r="C289" s="68"/>
      <c r="D289" s="68"/>
      <c r="E289" s="114"/>
      <c r="F289" s="114"/>
      <c r="G289" s="114"/>
      <c r="H289" s="114"/>
      <c r="I289" s="114"/>
      <c r="J289" s="114"/>
    </row>
    <row r="290" spans="1:10">
      <c r="A290" s="68"/>
      <c r="B290" s="68"/>
      <c r="C290" s="68"/>
      <c r="D290" s="68"/>
      <c r="E290" s="114"/>
      <c r="F290" s="114"/>
      <c r="G290" s="114"/>
      <c r="H290" s="114"/>
      <c r="I290" s="114"/>
      <c r="J290" s="114"/>
    </row>
    <row r="291" spans="1:10">
      <c r="A291" s="68"/>
      <c r="B291" s="68"/>
      <c r="C291" s="68"/>
      <c r="D291" s="68"/>
      <c r="E291" s="114"/>
      <c r="F291" s="114"/>
      <c r="G291" s="114"/>
      <c r="H291" s="114"/>
      <c r="I291" s="114"/>
      <c r="J291" s="114"/>
    </row>
    <row r="292" spans="1:10">
      <c r="A292" s="68"/>
      <c r="B292" s="68"/>
      <c r="C292" s="68"/>
      <c r="D292" s="68"/>
      <c r="E292" s="114"/>
      <c r="F292" s="114"/>
      <c r="G292" s="114"/>
      <c r="H292" s="114"/>
      <c r="I292" s="114"/>
      <c r="J292" s="114"/>
    </row>
    <row r="293" spans="1:10">
      <c r="A293" s="68"/>
      <c r="B293" s="68"/>
      <c r="C293" s="68"/>
      <c r="D293" s="68"/>
      <c r="E293" s="114"/>
      <c r="F293" s="114"/>
      <c r="G293" s="114"/>
      <c r="H293" s="114"/>
      <c r="I293" s="114"/>
      <c r="J293" s="114"/>
    </row>
    <row r="294" spans="1:10">
      <c r="A294" s="68"/>
      <c r="B294" s="68"/>
      <c r="C294" s="68"/>
      <c r="D294" s="68"/>
      <c r="E294" s="114"/>
      <c r="F294" s="114"/>
      <c r="G294" s="114"/>
      <c r="H294" s="114"/>
      <c r="I294" s="114"/>
      <c r="J294" s="114"/>
    </row>
    <row r="295" spans="1:10">
      <c r="A295" s="68"/>
      <c r="B295" s="68"/>
      <c r="C295" s="68"/>
      <c r="D295" s="68"/>
      <c r="E295" s="114"/>
      <c r="F295" s="114"/>
      <c r="G295" s="114"/>
      <c r="H295" s="114"/>
      <c r="I295" s="114"/>
      <c r="J295" s="114"/>
    </row>
    <row r="296" spans="1:10">
      <c r="A296" s="68"/>
      <c r="B296" s="68"/>
      <c r="C296" s="68"/>
      <c r="D296" s="68"/>
      <c r="E296" s="114"/>
      <c r="F296" s="114"/>
      <c r="G296" s="114"/>
      <c r="H296" s="114"/>
      <c r="I296" s="114"/>
      <c r="J296" s="114"/>
    </row>
    <row r="297" spans="1:10">
      <c r="A297" s="68"/>
      <c r="B297" s="68"/>
      <c r="C297" s="68"/>
      <c r="D297" s="68"/>
      <c r="E297" s="114"/>
      <c r="F297" s="114"/>
      <c r="G297" s="114"/>
      <c r="H297" s="114"/>
      <c r="I297" s="114"/>
      <c r="J297" s="114"/>
    </row>
    <row r="298" spans="1:10">
      <c r="A298" s="68"/>
      <c r="B298" s="68"/>
      <c r="C298" s="68"/>
      <c r="D298" s="68"/>
      <c r="E298" s="114"/>
      <c r="F298" s="114"/>
      <c r="G298" s="114"/>
      <c r="H298" s="114"/>
      <c r="I298" s="114"/>
      <c r="J298" s="114"/>
    </row>
    <row r="299" spans="1:10">
      <c r="A299" s="68"/>
      <c r="B299" s="68"/>
      <c r="C299" s="68"/>
      <c r="D299" s="68"/>
      <c r="E299" s="114"/>
      <c r="F299" s="114"/>
      <c r="G299" s="114"/>
      <c r="H299" s="114"/>
      <c r="I299" s="114"/>
      <c r="J299" s="114"/>
    </row>
    <row r="300" spans="1:10">
      <c r="A300" s="68"/>
      <c r="B300" s="68"/>
      <c r="C300" s="68"/>
      <c r="D300" s="68"/>
      <c r="E300" s="114"/>
      <c r="F300" s="114"/>
      <c r="G300" s="114"/>
      <c r="H300" s="114"/>
      <c r="I300" s="114"/>
      <c r="J300" s="114"/>
    </row>
    <row r="301" spans="1:10">
      <c r="A301" s="68"/>
      <c r="B301" s="68"/>
      <c r="C301" s="68"/>
      <c r="D301" s="68"/>
      <c r="E301" s="114"/>
      <c r="F301" s="114"/>
      <c r="G301" s="114"/>
      <c r="H301" s="114"/>
      <c r="I301" s="114"/>
      <c r="J301" s="114"/>
    </row>
    <row r="302" spans="1:10">
      <c r="A302" s="68"/>
      <c r="B302" s="68"/>
      <c r="C302" s="68"/>
      <c r="D302" s="68"/>
      <c r="E302" s="114"/>
      <c r="F302" s="114"/>
      <c r="G302" s="114"/>
      <c r="H302" s="114"/>
      <c r="I302" s="114"/>
      <c r="J302" s="114"/>
    </row>
    <row r="303" spans="1:10">
      <c r="A303" s="68"/>
      <c r="B303" s="68"/>
      <c r="C303" s="68"/>
      <c r="D303" s="68"/>
      <c r="E303" s="114"/>
      <c r="F303" s="114"/>
      <c r="G303" s="114"/>
      <c r="H303" s="114"/>
      <c r="I303" s="114"/>
      <c r="J303" s="114"/>
    </row>
    <row r="304" spans="1:10">
      <c r="A304" s="68"/>
      <c r="B304" s="68"/>
      <c r="C304" s="68"/>
      <c r="D304" s="68"/>
      <c r="E304" s="114"/>
      <c r="F304" s="114"/>
      <c r="G304" s="114"/>
      <c r="H304" s="114"/>
      <c r="I304" s="114"/>
      <c r="J304" s="114"/>
    </row>
    <row r="305" spans="1:10">
      <c r="A305" s="68"/>
      <c r="B305" s="68"/>
      <c r="C305" s="68"/>
      <c r="D305" s="68"/>
      <c r="E305" s="114"/>
      <c r="F305" s="114"/>
      <c r="G305" s="114"/>
      <c r="H305" s="114"/>
      <c r="I305" s="114"/>
      <c r="J305" s="114"/>
    </row>
    <row r="306" spans="1:10">
      <c r="A306" s="68"/>
      <c r="B306" s="68"/>
      <c r="C306" s="68"/>
      <c r="D306" s="68"/>
      <c r="E306" s="114"/>
      <c r="F306" s="114"/>
      <c r="G306" s="114"/>
      <c r="H306" s="114"/>
      <c r="I306" s="114"/>
      <c r="J306" s="114"/>
    </row>
    <row r="307" spans="1:10">
      <c r="A307" s="68"/>
      <c r="B307" s="68"/>
      <c r="C307" s="68"/>
      <c r="D307" s="68"/>
      <c r="E307" s="114"/>
      <c r="F307" s="114"/>
      <c r="G307" s="114"/>
      <c r="H307" s="114"/>
      <c r="I307" s="114"/>
      <c r="J307" s="114"/>
    </row>
    <row r="308" spans="1:10">
      <c r="A308" s="68"/>
      <c r="B308" s="68"/>
      <c r="C308" s="68"/>
      <c r="D308" s="68"/>
      <c r="E308" s="114"/>
      <c r="F308" s="114"/>
      <c r="G308" s="114"/>
      <c r="H308" s="114"/>
      <c r="I308" s="114"/>
      <c r="J308" s="114"/>
    </row>
    <row r="309" spans="1:10">
      <c r="A309" s="68"/>
      <c r="B309" s="68"/>
      <c r="C309" s="68"/>
      <c r="D309" s="68"/>
      <c r="E309" s="114"/>
      <c r="F309" s="114"/>
      <c r="G309" s="114"/>
      <c r="H309" s="114"/>
      <c r="I309" s="114"/>
      <c r="J309" s="114"/>
    </row>
    <row r="310" spans="1:10">
      <c r="A310" s="68"/>
      <c r="B310" s="68"/>
      <c r="C310" s="68"/>
      <c r="D310" s="68"/>
      <c r="E310" s="114"/>
      <c r="F310" s="114"/>
      <c r="G310" s="114"/>
      <c r="H310" s="114"/>
      <c r="I310" s="114"/>
      <c r="J310" s="114"/>
    </row>
    <row r="311" spans="1:10">
      <c r="A311" s="68"/>
      <c r="B311" s="68"/>
      <c r="C311" s="68"/>
      <c r="D311" s="68"/>
      <c r="E311" s="114"/>
      <c r="F311" s="114"/>
      <c r="G311" s="114"/>
      <c r="H311" s="114"/>
      <c r="I311" s="114"/>
      <c r="J311" s="114"/>
    </row>
    <row r="312" spans="1:10">
      <c r="A312" s="68"/>
      <c r="B312" s="68"/>
      <c r="C312" s="68"/>
      <c r="D312" s="68"/>
      <c r="E312" s="114"/>
      <c r="F312" s="114"/>
      <c r="G312" s="114"/>
      <c r="H312" s="114"/>
      <c r="I312" s="114"/>
      <c r="J312" s="114"/>
    </row>
    <row r="313" spans="1:10">
      <c r="A313" s="68"/>
      <c r="B313" s="68"/>
      <c r="C313" s="68"/>
      <c r="D313" s="68"/>
      <c r="E313" s="114"/>
      <c r="F313" s="114"/>
      <c r="G313" s="114"/>
      <c r="H313" s="114"/>
      <c r="I313" s="114"/>
      <c r="J313" s="114"/>
    </row>
    <row r="314" spans="1:10">
      <c r="A314" s="68"/>
      <c r="B314" s="68"/>
      <c r="C314" s="68"/>
      <c r="D314" s="68"/>
      <c r="E314" s="114"/>
      <c r="F314" s="114"/>
      <c r="G314" s="114"/>
      <c r="H314" s="114"/>
      <c r="I314" s="114"/>
      <c r="J314" s="114"/>
    </row>
    <row r="315" spans="1:10">
      <c r="A315" s="68"/>
      <c r="B315" s="68"/>
      <c r="C315" s="68"/>
      <c r="D315" s="68"/>
      <c r="E315" s="114"/>
      <c r="F315" s="114"/>
      <c r="G315" s="114"/>
      <c r="H315" s="114"/>
      <c r="I315" s="114"/>
      <c r="J315" s="114"/>
    </row>
    <row r="316" spans="1:10">
      <c r="A316" s="68"/>
      <c r="B316" s="68"/>
      <c r="C316" s="68"/>
      <c r="D316" s="68"/>
      <c r="E316" s="114"/>
      <c r="F316" s="114"/>
      <c r="G316" s="114"/>
      <c r="H316" s="114"/>
      <c r="I316" s="114"/>
      <c r="J316" s="114"/>
    </row>
    <row r="317" spans="1:10">
      <c r="A317" s="68"/>
      <c r="B317" s="68"/>
      <c r="C317" s="68"/>
      <c r="D317" s="68"/>
      <c r="E317" s="114"/>
      <c r="F317" s="114"/>
      <c r="G317" s="114"/>
      <c r="H317" s="114"/>
      <c r="I317" s="114"/>
      <c r="J317" s="114"/>
    </row>
    <row r="318" spans="1:10">
      <c r="A318" s="68"/>
      <c r="B318" s="68"/>
      <c r="C318" s="68"/>
      <c r="D318" s="68"/>
      <c r="E318" s="114"/>
      <c r="F318" s="114"/>
      <c r="G318" s="114"/>
      <c r="H318" s="114"/>
      <c r="I318" s="114"/>
      <c r="J318" s="114"/>
    </row>
    <row r="319" spans="1:10">
      <c r="A319" s="68"/>
      <c r="B319" s="68"/>
      <c r="C319" s="68"/>
      <c r="D319" s="68"/>
      <c r="E319" s="114"/>
      <c r="F319" s="114"/>
      <c r="G319" s="114"/>
      <c r="H319" s="114"/>
      <c r="I319" s="114"/>
      <c r="J319" s="114"/>
    </row>
    <row r="320" spans="1:10">
      <c r="A320" s="68"/>
      <c r="B320" s="68"/>
      <c r="C320" s="68"/>
      <c r="D320" s="68"/>
      <c r="E320" s="114"/>
      <c r="F320" s="114"/>
      <c r="G320" s="114"/>
      <c r="H320" s="114"/>
      <c r="I320" s="114"/>
      <c r="J320" s="114"/>
    </row>
    <row r="321" spans="1:10">
      <c r="A321" s="68"/>
      <c r="B321" s="68"/>
      <c r="C321" s="68"/>
      <c r="D321" s="68"/>
      <c r="E321" s="114"/>
      <c r="F321" s="114"/>
      <c r="G321" s="114"/>
      <c r="H321" s="114"/>
      <c r="I321" s="114"/>
      <c r="J321" s="114"/>
    </row>
    <row r="322" spans="1:10">
      <c r="A322" s="68"/>
      <c r="B322" s="68"/>
      <c r="C322" s="68"/>
      <c r="D322" s="68"/>
      <c r="E322" s="114"/>
      <c r="F322" s="114"/>
      <c r="G322" s="114"/>
      <c r="H322" s="114"/>
      <c r="I322" s="114"/>
      <c r="J322" s="114"/>
    </row>
    <row r="323" spans="1:10">
      <c r="A323" s="68"/>
      <c r="B323" s="68"/>
      <c r="C323" s="68"/>
      <c r="D323" s="68"/>
      <c r="E323" s="114"/>
      <c r="F323" s="114"/>
      <c r="G323" s="114"/>
      <c r="H323" s="114"/>
      <c r="I323" s="114"/>
      <c r="J323" s="114"/>
    </row>
    <row r="324" spans="1:10">
      <c r="A324" s="68"/>
      <c r="B324" s="68"/>
      <c r="C324" s="68"/>
      <c r="D324" s="68"/>
      <c r="E324" s="114"/>
      <c r="F324" s="114"/>
      <c r="G324" s="114"/>
      <c r="H324" s="114"/>
      <c r="I324" s="114"/>
      <c r="J324" s="114"/>
    </row>
    <row r="325" spans="1:10">
      <c r="A325" s="68"/>
      <c r="B325" s="68"/>
      <c r="C325" s="68"/>
      <c r="D325" s="68"/>
      <c r="E325" s="114"/>
      <c r="F325" s="114"/>
      <c r="G325" s="114"/>
      <c r="H325" s="114"/>
      <c r="I325" s="114"/>
      <c r="J325" s="114"/>
    </row>
    <row r="326" spans="1:10">
      <c r="A326" s="68"/>
      <c r="B326" s="68"/>
      <c r="C326" s="68"/>
      <c r="D326" s="68"/>
      <c r="E326" s="114"/>
      <c r="F326" s="114"/>
      <c r="G326" s="114"/>
      <c r="H326" s="114"/>
      <c r="I326" s="114"/>
      <c r="J326" s="114"/>
    </row>
    <row r="327" spans="1:10">
      <c r="A327" s="68"/>
      <c r="B327" s="68"/>
      <c r="C327" s="68"/>
      <c r="D327" s="68"/>
      <c r="E327" s="114"/>
      <c r="F327" s="114"/>
      <c r="G327" s="114"/>
      <c r="H327" s="114"/>
      <c r="I327" s="114"/>
      <c r="J327" s="114"/>
    </row>
    <row r="328" spans="1:10">
      <c r="A328" s="68"/>
      <c r="B328" s="68"/>
      <c r="C328" s="68"/>
      <c r="D328" s="68"/>
      <c r="E328" s="114"/>
      <c r="F328" s="114"/>
      <c r="G328" s="114"/>
      <c r="H328" s="114"/>
      <c r="I328" s="114"/>
      <c r="J328" s="114"/>
    </row>
    <row r="329" spans="1:10">
      <c r="A329" s="68"/>
      <c r="B329" s="68"/>
      <c r="C329" s="68"/>
      <c r="D329" s="68"/>
      <c r="E329" s="114"/>
      <c r="F329" s="114"/>
      <c r="G329" s="114"/>
      <c r="H329" s="114"/>
      <c r="I329" s="114"/>
      <c r="J329" s="114"/>
    </row>
    <row r="330" spans="1:10">
      <c r="A330" s="68"/>
      <c r="B330" s="68"/>
      <c r="C330" s="68"/>
      <c r="D330" s="68"/>
      <c r="E330" s="114"/>
      <c r="F330" s="114"/>
      <c r="G330" s="114"/>
      <c r="H330" s="114"/>
      <c r="I330" s="114"/>
      <c r="J330" s="114"/>
    </row>
    <row r="331" spans="1:10">
      <c r="A331" s="68"/>
      <c r="B331" s="68"/>
      <c r="C331" s="68"/>
      <c r="D331" s="68"/>
      <c r="E331" s="114"/>
      <c r="F331" s="114"/>
      <c r="G331" s="114"/>
      <c r="H331" s="114"/>
      <c r="I331" s="114"/>
      <c r="J331" s="114"/>
    </row>
    <row r="332" spans="1:10">
      <c r="A332" s="68"/>
      <c r="B332" s="68"/>
      <c r="C332" s="68"/>
      <c r="D332" s="68"/>
      <c r="E332" s="114"/>
      <c r="F332" s="114"/>
      <c r="G332" s="114"/>
      <c r="H332" s="114"/>
      <c r="I332" s="114"/>
      <c r="J332" s="114"/>
    </row>
    <row r="333" spans="1:10">
      <c r="A333" s="68"/>
      <c r="B333" s="68"/>
      <c r="C333" s="68"/>
      <c r="D333" s="68"/>
      <c r="E333" s="114"/>
      <c r="F333" s="114"/>
      <c r="G333" s="114"/>
      <c r="H333" s="114"/>
      <c r="I333" s="114"/>
      <c r="J333" s="114"/>
    </row>
    <row r="334" spans="1:10">
      <c r="A334" s="68"/>
      <c r="B334" s="68"/>
      <c r="C334" s="68"/>
      <c r="D334" s="68"/>
      <c r="E334" s="114"/>
      <c r="F334" s="114"/>
      <c r="G334" s="114"/>
      <c r="H334" s="114"/>
      <c r="I334" s="114"/>
      <c r="J334" s="114"/>
    </row>
    <row r="335" spans="1:10">
      <c r="A335" s="68"/>
      <c r="B335" s="68"/>
      <c r="C335" s="68"/>
      <c r="D335" s="68"/>
      <c r="E335" s="114"/>
      <c r="F335" s="114"/>
      <c r="G335" s="114"/>
      <c r="H335" s="114"/>
      <c r="I335" s="114"/>
      <c r="J335" s="114"/>
    </row>
    <row r="336" spans="1:10">
      <c r="A336" s="68"/>
      <c r="B336" s="68"/>
      <c r="C336" s="68"/>
      <c r="D336" s="68"/>
      <c r="E336" s="114"/>
      <c r="F336" s="114"/>
      <c r="G336" s="114"/>
      <c r="H336" s="114"/>
      <c r="I336" s="114"/>
      <c r="J336" s="114"/>
    </row>
    <row r="337" spans="1:10">
      <c r="A337" s="68"/>
      <c r="B337" s="68"/>
      <c r="C337" s="68"/>
      <c r="D337" s="68"/>
      <c r="E337" s="114"/>
      <c r="F337" s="114"/>
      <c r="G337" s="114"/>
      <c r="H337" s="114"/>
      <c r="I337" s="114"/>
      <c r="J337" s="114"/>
    </row>
    <row r="338" spans="1:10">
      <c r="A338" s="68"/>
      <c r="B338" s="68"/>
      <c r="C338" s="68"/>
      <c r="D338" s="68"/>
      <c r="E338" s="114"/>
      <c r="F338" s="114"/>
      <c r="G338" s="114"/>
      <c r="H338" s="114"/>
      <c r="I338" s="114"/>
      <c r="J338" s="114"/>
    </row>
    <row r="339" spans="1:10">
      <c r="A339" s="68"/>
      <c r="B339" s="68"/>
      <c r="C339" s="68"/>
      <c r="D339" s="68"/>
      <c r="E339" s="114"/>
      <c r="F339" s="114"/>
      <c r="G339" s="114"/>
      <c r="H339" s="114"/>
      <c r="I339" s="114"/>
      <c r="J339" s="114"/>
    </row>
    <row r="340" spans="1:10">
      <c r="A340" s="68"/>
      <c r="B340" s="68"/>
      <c r="C340" s="68"/>
      <c r="D340" s="68"/>
      <c r="E340" s="114"/>
      <c r="F340" s="114"/>
      <c r="G340" s="114"/>
      <c r="H340" s="114"/>
      <c r="I340" s="114"/>
      <c r="J340" s="114"/>
    </row>
    <row r="341" spans="1:10">
      <c r="A341" s="68"/>
      <c r="B341" s="68"/>
      <c r="C341" s="68"/>
      <c r="D341" s="68"/>
      <c r="E341" s="114"/>
      <c r="F341" s="114"/>
      <c r="G341" s="114"/>
      <c r="H341" s="114"/>
      <c r="I341" s="114"/>
      <c r="J341" s="114"/>
    </row>
    <row r="342" spans="1:10">
      <c r="A342" s="68"/>
      <c r="B342" s="68"/>
      <c r="C342" s="68"/>
      <c r="D342" s="68"/>
      <c r="E342" s="114"/>
      <c r="F342" s="114"/>
      <c r="G342" s="114"/>
      <c r="H342" s="114"/>
      <c r="I342" s="114"/>
      <c r="J342" s="114"/>
    </row>
    <row r="343" spans="1:10">
      <c r="A343" s="68"/>
      <c r="B343" s="68"/>
      <c r="C343" s="68"/>
      <c r="D343" s="68"/>
      <c r="E343" s="114"/>
      <c r="F343" s="114"/>
      <c r="G343" s="114"/>
      <c r="H343" s="114"/>
      <c r="I343" s="114"/>
      <c r="J343" s="114"/>
    </row>
    <row r="344" spans="1:10">
      <c r="A344" s="68"/>
      <c r="B344" s="68"/>
      <c r="C344" s="68"/>
      <c r="D344" s="68"/>
      <c r="E344" s="114"/>
      <c r="F344" s="114"/>
      <c r="G344" s="114"/>
      <c r="H344" s="114"/>
      <c r="I344" s="114"/>
      <c r="J344" s="114"/>
    </row>
    <row r="345" spans="1:10">
      <c r="A345" s="68"/>
      <c r="B345" s="68"/>
      <c r="C345" s="68"/>
      <c r="D345" s="68"/>
      <c r="E345" s="114"/>
      <c r="F345" s="114"/>
      <c r="G345" s="114"/>
      <c r="H345" s="114"/>
      <c r="I345" s="114"/>
      <c r="J345" s="114"/>
    </row>
    <row r="346" spans="1:10">
      <c r="A346" s="68"/>
      <c r="B346" s="68"/>
      <c r="C346" s="68"/>
      <c r="D346" s="68"/>
      <c r="E346" s="114"/>
      <c r="F346" s="114"/>
      <c r="G346" s="114"/>
      <c r="H346" s="114"/>
      <c r="I346" s="114"/>
      <c r="J346" s="114"/>
    </row>
    <row r="347" spans="1:10">
      <c r="A347" s="68"/>
      <c r="B347" s="68"/>
      <c r="C347" s="68"/>
      <c r="D347" s="68"/>
      <c r="E347" s="114"/>
      <c r="F347" s="114"/>
      <c r="G347" s="114"/>
      <c r="H347" s="114"/>
      <c r="I347" s="114"/>
      <c r="J347" s="114"/>
    </row>
    <row r="348" spans="1:10">
      <c r="A348" s="68"/>
      <c r="B348" s="68"/>
      <c r="C348" s="68"/>
      <c r="D348" s="68"/>
      <c r="E348" s="114"/>
      <c r="F348" s="114"/>
      <c r="G348" s="114"/>
      <c r="H348" s="114"/>
      <c r="I348" s="114"/>
      <c r="J348" s="114"/>
    </row>
    <row r="349" spans="1:10">
      <c r="A349" s="68"/>
      <c r="B349" s="68"/>
      <c r="C349" s="68"/>
      <c r="D349" s="68"/>
      <c r="E349" s="114"/>
      <c r="F349" s="114"/>
      <c r="G349" s="114"/>
      <c r="H349" s="114"/>
      <c r="I349" s="114"/>
      <c r="J349" s="114"/>
    </row>
    <row r="350" spans="1:10">
      <c r="A350" s="68"/>
      <c r="B350" s="68"/>
      <c r="C350" s="68"/>
      <c r="D350" s="68"/>
      <c r="E350" s="114"/>
      <c r="F350" s="114"/>
      <c r="G350" s="114"/>
      <c r="H350" s="114"/>
      <c r="I350" s="114"/>
      <c r="J350" s="114"/>
    </row>
    <row r="351" spans="1:10">
      <c r="A351" s="68"/>
      <c r="B351" s="68"/>
      <c r="C351" s="68"/>
      <c r="D351" s="68"/>
      <c r="E351" s="114"/>
      <c r="F351" s="114"/>
      <c r="G351" s="114"/>
      <c r="H351" s="114"/>
      <c r="I351" s="114"/>
      <c r="J351" s="114"/>
    </row>
    <row r="352" spans="1:10">
      <c r="A352" s="68"/>
      <c r="B352" s="68"/>
      <c r="C352" s="68"/>
      <c r="D352" s="68"/>
      <c r="E352" s="114"/>
      <c r="F352" s="114"/>
      <c r="G352" s="114"/>
      <c r="H352" s="114"/>
      <c r="I352" s="114"/>
      <c r="J352" s="114"/>
    </row>
    <row r="353" spans="1:10">
      <c r="A353" s="68"/>
      <c r="B353" s="68"/>
      <c r="C353" s="68"/>
      <c r="D353" s="68"/>
      <c r="E353" s="114"/>
      <c r="F353" s="114"/>
      <c r="G353" s="114"/>
      <c r="H353" s="114"/>
      <c r="I353" s="114"/>
      <c r="J353" s="114"/>
    </row>
    <row r="354" spans="1:10">
      <c r="A354" s="68"/>
      <c r="B354" s="68"/>
      <c r="C354" s="68"/>
      <c r="D354" s="68"/>
      <c r="E354" s="114"/>
      <c r="F354" s="114"/>
      <c r="G354" s="114"/>
      <c r="H354" s="114"/>
      <c r="I354" s="114"/>
      <c r="J354" s="114"/>
    </row>
    <row r="355" spans="1:10">
      <c r="A355" s="68"/>
      <c r="B355" s="68"/>
      <c r="C355" s="68"/>
      <c r="D355" s="68"/>
      <c r="E355" s="114"/>
      <c r="F355" s="114"/>
      <c r="G355" s="114"/>
      <c r="H355" s="114"/>
      <c r="I355" s="114"/>
      <c r="J355" s="114"/>
    </row>
    <row r="356" spans="1:10">
      <c r="A356" s="68"/>
      <c r="B356" s="68"/>
      <c r="C356" s="68"/>
      <c r="D356" s="68"/>
      <c r="E356" s="114"/>
      <c r="F356" s="114"/>
      <c r="G356" s="114"/>
      <c r="H356" s="114"/>
      <c r="I356" s="114"/>
      <c r="J356" s="114"/>
    </row>
    <row r="357" spans="1:10">
      <c r="A357" s="68"/>
      <c r="B357" s="68"/>
      <c r="C357" s="68"/>
      <c r="D357" s="68"/>
      <c r="E357" s="114"/>
      <c r="F357" s="114"/>
      <c r="G357" s="114"/>
      <c r="H357" s="114"/>
      <c r="I357" s="114"/>
      <c r="J357" s="114"/>
    </row>
    <row r="358" spans="1:10">
      <c r="A358" s="68"/>
      <c r="B358" s="68"/>
      <c r="C358" s="68"/>
      <c r="D358" s="68"/>
      <c r="E358" s="114"/>
      <c r="F358" s="114"/>
      <c r="G358" s="114"/>
      <c r="H358" s="114"/>
      <c r="I358" s="114"/>
      <c r="J358" s="114"/>
    </row>
    <row r="359" spans="1:10">
      <c r="A359" s="68"/>
      <c r="B359" s="68"/>
      <c r="C359" s="68"/>
      <c r="D359" s="68"/>
      <c r="E359" s="114"/>
      <c r="F359" s="114"/>
      <c r="G359" s="114"/>
      <c r="H359" s="114"/>
      <c r="I359" s="114"/>
      <c r="J359" s="114"/>
    </row>
    <row r="360" spans="1:10">
      <c r="A360" s="68"/>
      <c r="B360" s="68"/>
      <c r="C360" s="68"/>
      <c r="D360" s="68"/>
      <c r="E360" s="114"/>
      <c r="F360" s="114"/>
      <c r="G360" s="114"/>
      <c r="H360" s="114"/>
      <c r="I360" s="114"/>
      <c r="J360" s="114"/>
    </row>
    <row r="361" spans="1:10">
      <c r="A361" s="68"/>
      <c r="B361" s="68"/>
      <c r="C361" s="68"/>
      <c r="D361" s="68"/>
      <c r="E361" s="114"/>
      <c r="F361" s="114"/>
      <c r="G361" s="114"/>
      <c r="H361" s="114"/>
      <c r="I361" s="114"/>
      <c r="J361" s="114"/>
    </row>
    <row r="362" spans="1:10">
      <c r="A362" s="68"/>
      <c r="B362" s="68"/>
      <c r="C362" s="68"/>
      <c r="D362" s="68"/>
      <c r="E362" s="114"/>
      <c r="F362" s="114"/>
      <c r="G362" s="114"/>
      <c r="H362" s="114"/>
      <c r="I362" s="114"/>
      <c r="J362" s="114"/>
    </row>
    <row r="363" spans="1:10">
      <c r="A363" s="68"/>
      <c r="B363" s="68"/>
      <c r="C363" s="68"/>
      <c r="D363" s="68"/>
      <c r="E363" s="114"/>
      <c r="F363" s="114"/>
      <c r="G363" s="114"/>
      <c r="H363" s="114"/>
      <c r="I363" s="114"/>
      <c r="J363" s="114"/>
    </row>
    <row r="364" spans="1:10">
      <c r="A364" s="68"/>
      <c r="B364" s="68"/>
      <c r="C364" s="68"/>
      <c r="D364" s="68"/>
      <c r="E364" s="114"/>
      <c r="F364" s="114"/>
      <c r="G364" s="114"/>
      <c r="H364" s="114"/>
      <c r="I364" s="114"/>
      <c r="J364" s="114"/>
    </row>
    <row r="365" spans="1:10">
      <c r="A365" s="68"/>
      <c r="B365" s="68"/>
      <c r="C365" s="68"/>
      <c r="D365" s="68"/>
      <c r="E365" s="114"/>
      <c r="F365" s="114"/>
      <c r="G365" s="114"/>
      <c r="H365" s="114"/>
      <c r="I365" s="114"/>
      <c r="J365" s="114"/>
    </row>
    <row r="366" spans="1:10">
      <c r="A366" s="68"/>
      <c r="B366" s="68"/>
      <c r="C366" s="68"/>
      <c r="D366" s="68"/>
      <c r="E366" s="114"/>
      <c r="F366" s="114"/>
      <c r="G366" s="114"/>
      <c r="H366" s="114"/>
      <c r="I366" s="114"/>
      <c r="J366" s="114"/>
    </row>
    <row r="367" spans="1:10">
      <c r="A367" s="68"/>
      <c r="B367" s="68"/>
      <c r="C367" s="68"/>
      <c r="D367" s="68"/>
      <c r="E367" s="114"/>
      <c r="F367" s="114"/>
      <c r="G367" s="114"/>
      <c r="H367" s="114"/>
      <c r="I367" s="114"/>
      <c r="J367" s="114"/>
    </row>
    <row r="368" spans="1:10">
      <c r="A368" s="68"/>
      <c r="B368" s="68"/>
      <c r="C368" s="68"/>
      <c r="D368" s="68"/>
      <c r="E368" s="114"/>
      <c r="F368" s="114"/>
      <c r="G368" s="114"/>
      <c r="H368" s="114"/>
      <c r="I368" s="114"/>
      <c r="J368" s="114"/>
    </row>
    <row r="369" spans="1:10">
      <c r="A369" s="68"/>
      <c r="B369" s="68"/>
      <c r="C369" s="68"/>
      <c r="D369" s="68"/>
      <c r="E369" s="114"/>
      <c r="F369" s="114"/>
      <c r="G369" s="114"/>
      <c r="H369" s="114"/>
      <c r="I369" s="114"/>
      <c r="J369" s="114"/>
    </row>
    <row r="370" spans="1:10">
      <c r="A370" s="68"/>
      <c r="B370" s="68"/>
      <c r="C370" s="68"/>
      <c r="D370" s="68"/>
      <c r="E370" s="114"/>
      <c r="F370" s="114"/>
      <c r="G370" s="114"/>
      <c r="H370" s="114"/>
      <c r="I370" s="114"/>
      <c r="J370" s="114"/>
    </row>
    <row r="371" spans="1:10">
      <c r="A371" s="68"/>
      <c r="B371" s="68"/>
      <c r="C371" s="68"/>
      <c r="D371" s="68"/>
      <c r="E371" s="114"/>
      <c r="F371" s="114"/>
      <c r="G371" s="114"/>
      <c r="H371" s="114"/>
      <c r="I371" s="114"/>
      <c r="J371" s="114"/>
    </row>
    <row r="372" spans="1:10">
      <c r="A372" s="68"/>
      <c r="B372" s="68"/>
      <c r="C372" s="68"/>
      <c r="D372" s="68"/>
      <c r="E372" s="114"/>
      <c r="F372" s="114"/>
      <c r="G372" s="114"/>
      <c r="H372" s="114"/>
      <c r="I372" s="114"/>
      <c r="J372" s="114"/>
    </row>
    <row r="373" spans="1:10">
      <c r="A373" s="68"/>
      <c r="B373" s="68"/>
      <c r="C373" s="68"/>
      <c r="D373" s="68"/>
      <c r="E373" s="114"/>
      <c r="F373" s="114"/>
      <c r="G373" s="114"/>
      <c r="H373" s="114"/>
      <c r="I373" s="114"/>
      <c r="J373" s="114"/>
    </row>
    <row r="374" spans="1:10">
      <c r="A374" s="68"/>
      <c r="B374" s="68"/>
      <c r="C374" s="68"/>
      <c r="D374" s="68"/>
      <c r="E374" s="114"/>
      <c r="F374" s="114"/>
      <c r="G374" s="114"/>
      <c r="H374" s="114"/>
      <c r="I374" s="114"/>
      <c r="J374" s="114"/>
    </row>
    <row r="375" spans="1:10">
      <c r="A375" s="68"/>
      <c r="B375" s="68"/>
      <c r="C375" s="68"/>
      <c r="D375" s="68"/>
      <c r="E375" s="114"/>
      <c r="F375" s="114"/>
      <c r="G375" s="114"/>
      <c r="H375" s="114"/>
      <c r="I375" s="114"/>
      <c r="J375" s="114"/>
    </row>
    <row r="376" spans="1:10">
      <c r="A376" s="68"/>
      <c r="B376" s="68"/>
      <c r="C376" s="68"/>
      <c r="D376" s="68"/>
      <c r="E376" s="114"/>
      <c r="F376" s="114"/>
      <c r="G376" s="114"/>
      <c r="H376" s="114"/>
      <c r="I376" s="114"/>
      <c r="J376" s="114"/>
    </row>
    <row r="377" spans="1:10">
      <c r="A377" s="68"/>
      <c r="B377" s="68"/>
      <c r="C377" s="68"/>
      <c r="D377" s="68"/>
      <c r="E377" s="114"/>
      <c r="F377" s="114"/>
      <c r="G377" s="114"/>
      <c r="H377" s="114"/>
      <c r="I377" s="114"/>
      <c r="J377" s="114"/>
    </row>
    <row r="378" spans="1:10">
      <c r="A378" s="68"/>
      <c r="B378" s="68"/>
      <c r="C378" s="68"/>
      <c r="D378" s="68"/>
      <c r="E378" s="114"/>
      <c r="F378" s="114"/>
      <c r="G378" s="114"/>
      <c r="H378" s="114"/>
      <c r="I378" s="114"/>
      <c r="J378" s="114"/>
    </row>
    <row r="379" spans="1:10">
      <c r="A379" s="68"/>
      <c r="B379" s="68"/>
      <c r="C379" s="68"/>
      <c r="D379" s="68"/>
      <c r="E379" s="114"/>
      <c r="F379" s="114"/>
      <c r="G379" s="114"/>
      <c r="H379" s="114"/>
      <c r="I379" s="114"/>
      <c r="J379" s="114"/>
    </row>
    <row r="380" spans="1:10">
      <c r="A380" s="68"/>
      <c r="B380" s="68"/>
      <c r="C380" s="68"/>
      <c r="D380" s="68"/>
      <c r="E380" s="114"/>
      <c r="F380" s="114"/>
      <c r="G380" s="114"/>
      <c r="H380" s="114"/>
      <c r="I380" s="114"/>
      <c r="J380" s="114"/>
    </row>
    <row r="381" spans="1:10">
      <c r="A381" s="68"/>
      <c r="B381" s="68"/>
      <c r="C381" s="68"/>
      <c r="D381" s="68"/>
      <c r="E381" s="114"/>
      <c r="F381" s="114"/>
      <c r="G381" s="114"/>
      <c r="H381" s="114"/>
      <c r="I381" s="114"/>
      <c r="J381" s="114"/>
    </row>
    <row r="382" spans="1:10">
      <c r="A382" s="68"/>
      <c r="B382" s="68"/>
      <c r="C382" s="68"/>
      <c r="D382" s="68"/>
      <c r="E382" s="114"/>
      <c r="F382" s="114"/>
      <c r="G382" s="114"/>
      <c r="H382" s="114"/>
      <c r="I382" s="114"/>
      <c r="J382" s="114"/>
    </row>
    <row r="383" spans="1:10">
      <c r="A383" s="68"/>
      <c r="B383" s="68"/>
      <c r="C383" s="68"/>
      <c r="D383" s="68"/>
      <c r="E383" s="114"/>
      <c r="F383" s="114"/>
      <c r="G383" s="114"/>
      <c r="H383" s="114"/>
      <c r="I383" s="114"/>
      <c r="J383" s="114"/>
    </row>
    <row r="384" spans="1:10">
      <c r="A384" s="68"/>
      <c r="B384" s="68"/>
      <c r="C384" s="68"/>
      <c r="D384" s="68"/>
      <c r="E384" s="114"/>
      <c r="F384" s="114"/>
      <c r="G384" s="114"/>
      <c r="H384" s="114"/>
      <c r="I384" s="114"/>
      <c r="J384" s="114"/>
    </row>
    <row r="385" spans="1:10">
      <c r="A385" s="68"/>
      <c r="B385" s="68"/>
      <c r="C385" s="68"/>
      <c r="D385" s="68"/>
      <c r="E385" s="114"/>
      <c r="F385" s="114"/>
      <c r="G385" s="114"/>
      <c r="H385" s="114"/>
      <c r="I385" s="114"/>
      <c r="J385" s="114"/>
    </row>
    <row r="386" spans="1:10">
      <c r="A386" s="68"/>
      <c r="B386" s="68"/>
      <c r="C386" s="68"/>
      <c r="D386" s="68"/>
      <c r="E386" s="114"/>
      <c r="F386" s="114"/>
      <c r="G386" s="114"/>
      <c r="H386" s="114"/>
      <c r="I386" s="114"/>
      <c r="J386" s="114"/>
    </row>
    <row r="387" spans="1:10">
      <c r="A387" s="68"/>
      <c r="B387" s="68"/>
      <c r="C387" s="68"/>
      <c r="D387" s="68"/>
      <c r="E387" s="114"/>
      <c r="F387" s="114"/>
      <c r="G387" s="114"/>
      <c r="H387" s="114"/>
      <c r="I387" s="114"/>
      <c r="J387" s="114"/>
    </row>
    <row r="388" spans="1:10">
      <c r="A388" s="68"/>
      <c r="B388" s="68"/>
      <c r="C388" s="68"/>
      <c r="D388" s="68"/>
      <c r="E388" s="114"/>
      <c r="F388" s="114"/>
      <c r="G388" s="114"/>
      <c r="H388" s="114"/>
      <c r="I388" s="114"/>
      <c r="J388" s="114"/>
    </row>
    <row r="389" spans="1:10">
      <c r="A389" s="68"/>
      <c r="B389" s="68"/>
      <c r="C389" s="68"/>
      <c r="D389" s="68"/>
      <c r="E389" s="114"/>
      <c r="F389" s="114"/>
      <c r="G389" s="114"/>
      <c r="H389" s="114"/>
      <c r="I389" s="114"/>
      <c r="J389" s="114"/>
    </row>
    <row r="390" spans="1:10">
      <c r="A390" s="68"/>
      <c r="B390" s="68"/>
      <c r="C390" s="68"/>
      <c r="D390" s="68"/>
      <c r="E390" s="114"/>
      <c r="F390" s="114"/>
      <c r="G390" s="114"/>
      <c r="H390" s="114"/>
      <c r="I390" s="114"/>
      <c r="J390" s="114"/>
    </row>
    <row r="391" spans="1:10">
      <c r="A391" s="68"/>
      <c r="B391" s="68"/>
      <c r="C391" s="68"/>
      <c r="D391" s="68"/>
      <c r="E391" s="114"/>
      <c r="F391" s="114"/>
      <c r="G391" s="114"/>
      <c r="H391" s="114"/>
      <c r="I391" s="114"/>
      <c r="J391" s="114"/>
    </row>
    <row r="392" spans="1:10">
      <c r="A392" s="68"/>
      <c r="B392" s="68"/>
      <c r="C392" s="68"/>
      <c r="D392" s="68"/>
      <c r="E392" s="114"/>
      <c r="F392" s="114"/>
      <c r="G392" s="114"/>
      <c r="H392" s="114"/>
      <c r="I392" s="114"/>
      <c r="J392" s="114"/>
    </row>
    <row r="393" spans="1:10">
      <c r="A393" s="68"/>
      <c r="B393" s="68"/>
      <c r="C393" s="68"/>
      <c r="D393" s="68"/>
      <c r="E393" s="114"/>
      <c r="F393" s="114"/>
      <c r="G393" s="114"/>
      <c r="H393" s="114"/>
      <c r="I393" s="114"/>
      <c r="J393" s="114"/>
    </row>
    <row r="394" spans="1:10">
      <c r="A394" s="68"/>
      <c r="B394" s="68"/>
      <c r="C394" s="68"/>
      <c r="D394" s="68"/>
      <c r="E394" s="114"/>
      <c r="F394" s="114"/>
      <c r="G394" s="114"/>
      <c r="H394" s="114"/>
      <c r="I394" s="114"/>
      <c r="J394" s="114"/>
    </row>
    <row r="395" spans="1:10">
      <c r="A395" s="68"/>
      <c r="B395" s="68"/>
      <c r="C395" s="68"/>
      <c r="D395" s="68"/>
      <c r="E395" s="114"/>
      <c r="F395" s="114"/>
      <c r="G395" s="114"/>
      <c r="H395" s="114"/>
      <c r="I395" s="114"/>
      <c r="J395" s="114"/>
    </row>
    <row r="396" spans="1:10">
      <c r="A396" s="68"/>
      <c r="B396" s="68"/>
      <c r="C396" s="68"/>
      <c r="D396" s="68"/>
      <c r="E396" s="114"/>
      <c r="F396" s="114"/>
      <c r="G396" s="114"/>
      <c r="H396" s="114"/>
      <c r="I396" s="114"/>
      <c r="J396" s="114"/>
    </row>
    <row r="397" spans="1:10">
      <c r="A397" s="68"/>
      <c r="B397" s="68"/>
      <c r="C397" s="68"/>
      <c r="D397" s="68"/>
      <c r="E397" s="114"/>
      <c r="F397" s="114"/>
      <c r="G397" s="114"/>
      <c r="H397" s="114"/>
      <c r="I397" s="114"/>
      <c r="J397" s="114"/>
    </row>
    <row r="398" spans="1:10">
      <c r="A398" s="68"/>
      <c r="B398" s="68"/>
      <c r="C398" s="68"/>
      <c r="D398" s="68"/>
      <c r="E398" s="114"/>
      <c r="F398" s="114"/>
      <c r="G398" s="114"/>
      <c r="H398" s="114"/>
      <c r="I398" s="114"/>
      <c r="J398" s="114"/>
    </row>
    <row r="399" spans="1:10">
      <c r="A399" s="68"/>
      <c r="B399" s="68"/>
      <c r="C399" s="68"/>
      <c r="D399" s="68"/>
      <c r="E399" s="114"/>
      <c r="F399" s="114"/>
      <c r="G399" s="114"/>
      <c r="H399" s="114"/>
      <c r="I399" s="114"/>
      <c r="J399" s="114"/>
    </row>
    <row r="400" spans="1:10">
      <c r="A400" s="68"/>
      <c r="B400" s="68"/>
      <c r="C400" s="68"/>
      <c r="D400" s="68"/>
      <c r="E400" s="114"/>
      <c r="F400" s="114"/>
      <c r="G400" s="114"/>
      <c r="H400" s="114"/>
      <c r="I400" s="114"/>
      <c r="J400" s="114"/>
    </row>
    <row r="401" spans="1:10">
      <c r="A401" s="68"/>
      <c r="B401" s="68"/>
      <c r="C401" s="68"/>
      <c r="D401" s="68"/>
      <c r="E401" s="114"/>
      <c r="F401" s="114"/>
      <c r="G401" s="114"/>
      <c r="H401" s="114"/>
      <c r="I401" s="114"/>
      <c r="J401" s="114"/>
    </row>
    <row r="402" spans="1:10">
      <c r="A402" s="68"/>
      <c r="B402" s="68"/>
      <c r="C402" s="68"/>
      <c r="D402" s="68"/>
      <c r="E402" s="114"/>
      <c r="F402" s="114"/>
      <c r="G402" s="114"/>
      <c r="H402" s="114"/>
      <c r="I402" s="114"/>
      <c r="J402" s="114"/>
    </row>
    <row r="403" spans="1:10">
      <c r="A403" s="68"/>
      <c r="B403" s="68"/>
      <c r="C403" s="68"/>
      <c r="D403" s="68"/>
      <c r="E403" s="114"/>
      <c r="F403" s="114"/>
      <c r="G403" s="114"/>
      <c r="H403" s="114"/>
      <c r="I403" s="114"/>
      <c r="J403" s="114"/>
    </row>
    <row r="404" spans="1:10">
      <c r="A404" s="68"/>
      <c r="B404" s="68"/>
      <c r="C404" s="68"/>
      <c r="D404" s="68"/>
      <c r="E404" s="114"/>
      <c r="F404" s="114"/>
      <c r="G404" s="114"/>
      <c r="H404" s="114"/>
      <c r="I404" s="114"/>
      <c r="J404" s="114"/>
    </row>
    <row r="405" spans="1:10">
      <c r="A405" s="68"/>
      <c r="B405" s="68"/>
      <c r="C405" s="68"/>
      <c r="D405" s="68"/>
      <c r="E405" s="114"/>
      <c r="F405" s="114"/>
      <c r="G405" s="114"/>
      <c r="H405" s="114"/>
      <c r="I405" s="114"/>
      <c r="J405" s="114"/>
    </row>
    <row r="406" spans="1:10">
      <c r="A406" s="68"/>
      <c r="B406" s="68"/>
      <c r="C406" s="68"/>
      <c r="D406" s="68"/>
      <c r="E406" s="114"/>
      <c r="F406" s="114"/>
      <c r="G406" s="114"/>
      <c r="H406" s="114"/>
      <c r="I406" s="114"/>
      <c r="J406" s="114"/>
    </row>
    <row r="407" spans="1:10">
      <c r="A407" s="68"/>
      <c r="B407" s="68"/>
      <c r="C407" s="68"/>
      <c r="D407" s="68"/>
      <c r="E407" s="114"/>
      <c r="F407" s="114"/>
      <c r="G407" s="114"/>
      <c r="H407" s="114"/>
      <c r="I407" s="114"/>
      <c r="J407" s="114"/>
    </row>
    <row r="408" spans="1:10">
      <c r="A408" s="68"/>
      <c r="B408" s="68"/>
      <c r="C408" s="68"/>
      <c r="D408" s="68"/>
      <c r="E408" s="114"/>
      <c r="F408" s="114"/>
      <c r="G408" s="114"/>
      <c r="H408" s="114"/>
      <c r="I408" s="114"/>
      <c r="J408" s="114"/>
    </row>
    <row r="409" spans="1:10">
      <c r="A409" s="68"/>
      <c r="B409" s="68"/>
      <c r="C409" s="68"/>
      <c r="D409" s="68"/>
      <c r="E409" s="114"/>
      <c r="F409" s="114"/>
      <c r="G409" s="114"/>
      <c r="H409" s="114"/>
      <c r="I409" s="114"/>
      <c r="J409" s="114"/>
    </row>
    <row r="410" spans="1:10">
      <c r="A410" s="68"/>
      <c r="B410" s="68"/>
      <c r="C410" s="68"/>
      <c r="D410" s="68"/>
      <c r="E410" s="114"/>
      <c r="F410" s="114"/>
      <c r="G410" s="114"/>
      <c r="H410" s="114"/>
      <c r="I410" s="114"/>
      <c r="J410" s="114"/>
    </row>
    <row r="411" spans="1:10">
      <c r="A411" s="68"/>
      <c r="B411" s="68"/>
      <c r="C411" s="68"/>
      <c r="D411" s="68"/>
      <c r="E411" s="114"/>
      <c r="F411" s="114"/>
      <c r="G411" s="114"/>
      <c r="H411" s="114"/>
      <c r="I411" s="114"/>
      <c r="J411" s="114"/>
    </row>
    <row r="412" spans="1:10">
      <c r="A412" s="68"/>
      <c r="B412" s="68"/>
      <c r="C412" s="68"/>
      <c r="D412" s="68"/>
      <c r="E412" s="114"/>
      <c r="F412" s="114"/>
      <c r="G412" s="114"/>
      <c r="H412" s="114"/>
      <c r="I412" s="114"/>
      <c r="J412" s="114"/>
    </row>
    <row r="413" spans="1:10">
      <c r="A413" s="68"/>
      <c r="B413" s="68"/>
      <c r="C413" s="68"/>
      <c r="D413" s="68"/>
      <c r="E413" s="114"/>
      <c r="F413" s="114"/>
      <c r="G413" s="114"/>
      <c r="H413" s="114"/>
      <c r="I413" s="114"/>
      <c r="J413" s="114"/>
    </row>
    <row r="414" spans="1:10">
      <c r="A414" s="68"/>
      <c r="B414" s="68"/>
      <c r="C414" s="68"/>
      <c r="D414" s="68"/>
      <c r="E414" s="114"/>
      <c r="F414" s="114"/>
      <c r="G414" s="114"/>
      <c r="H414" s="114"/>
      <c r="I414" s="114"/>
      <c r="J414" s="114"/>
    </row>
    <row r="415" spans="1:10">
      <c r="A415" s="68"/>
      <c r="B415" s="68"/>
      <c r="C415" s="68"/>
      <c r="D415" s="68"/>
      <c r="E415" s="114"/>
      <c r="F415" s="114"/>
      <c r="G415" s="114"/>
      <c r="H415" s="114"/>
      <c r="I415" s="114"/>
      <c r="J415" s="114"/>
    </row>
    <row r="416" spans="1:10">
      <c r="A416" s="68"/>
      <c r="B416" s="68"/>
      <c r="C416" s="68"/>
      <c r="D416" s="68"/>
      <c r="E416" s="114"/>
      <c r="F416" s="114"/>
      <c r="G416" s="114"/>
      <c r="H416" s="114"/>
      <c r="I416" s="114"/>
      <c r="J416" s="114"/>
    </row>
    <row r="417" spans="1:10">
      <c r="A417" s="68"/>
      <c r="B417" s="68"/>
      <c r="C417" s="68"/>
      <c r="D417" s="68"/>
      <c r="E417" s="114"/>
      <c r="F417" s="114"/>
      <c r="G417" s="114"/>
      <c r="H417" s="114"/>
      <c r="I417" s="114"/>
      <c r="J417" s="114"/>
    </row>
    <row r="418" spans="1:10">
      <c r="A418" s="68"/>
      <c r="B418" s="68"/>
      <c r="C418" s="68"/>
      <c r="D418" s="68"/>
      <c r="E418" s="114"/>
      <c r="F418" s="114"/>
      <c r="G418" s="114"/>
      <c r="H418" s="114"/>
      <c r="I418" s="114"/>
      <c r="J418" s="114"/>
    </row>
    <row r="419" spans="1:10">
      <c r="A419" s="68"/>
      <c r="B419" s="68"/>
      <c r="C419" s="68"/>
      <c r="D419" s="68"/>
      <c r="E419" s="114"/>
      <c r="F419" s="114"/>
      <c r="G419" s="114"/>
      <c r="H419" s="114"/>
      <c r="I419" s="114"/>
      <c r="J419" s="114"/>
    </row>
    <row r="420" spans="1:10">
      <c r="A420" s="68"/>
      <c r="B420" s="68"/>
      <c r="C420" s="68"/>
      <c r="D420" s="68"/>
      <c r="E420" s="114"/>
      <c r="F420" s="114"/>
      <c r="G420" s="114"/>
      <c r="H420" s="114"/>
      <c r="I420" s="114"/>
      <c r="J420" s="114"/>
    </row>
    <row r="421" spans="1:10">
      <c r="A421" s="68"/>
      <c r="B421" s="68"/>
      <c r="C421" s="68"/>
      <c r="D421" s="68"/>
      <c r="E421" s="114"/>
      <c r="F421" s="114"/>
      <c r="G421" s="114"/>
      <c r="H421" s="114"/>
      <c r="I421" s="114"/>
      <c r="J421" s="114"/>
    </row>
    <row r="422" spans="1:10">
      <c r="A422" s="68"/>
      <c r="B422" s="68"/>
      <c r="C422" s="68"/>
      <c r="D422" s="68"/>
      <c r="E422" s="114"/>
      <c r="F422" s="114"/>
      <c r="G422" s="114"/>
      <c r="H422" s="114"/>
      <c r="I422" s="114"/>
      <c r="J422" s="114"/>
    </row>
    <row r="423" spans="1:10">
      <c r="A423" s="68"/>
      <c r="B423" s="68"/>
      <c r="C423" s="68"/>
      <c r="D423" s="68"/>
      <c r="E423" s="114"/>
      <c r="F423" s="114"/>
      <c r="G423" s="114"/>
      <c r="H423" s="114"/>
      <c r="I423" s="114"/>
      <c r="J423" s="114"/>
    </row>
    <row r="424" spans="1:10">
      <c r="A424" s="68"/>
      <c r="B424" s="68"/>
      <c r="C424" s="68"/>
      <c r="D424" s="68"/>
      <c r="E424" s="114"/>
      <c r="F424" s="114"/>
      <c r="G424" s="114"/>
      <c r="H424" s="114"/>
      <c r="I424" s="114"/>
      <c r="J424" s="114"/>
    </row>
    <row r="425" spans="1:10">
      <c r="A425" s="68"/>
      <c r="B425" s="68"/>
      <c r="C425" s="68"/>
      <c r="D425" s="68"/>
      <c r="E425" s="114"/>
      <c r="F425" s="114"/>
      <c r="G425" s="114"/>
      <c r="H425" s="114"/>
      <c r="I425" s="114"/>
      <c r="J425" s="114"/>
    </row>
    <row r="426" spans="1:10">
      <c r="A426" s="68"/>
      <c r="B426" s="68"/>
      <c r="C426" s="68"/>
      <c r="D426" s="68"/>
      <c r="E426" s="114"/>
      <c r="F426" s="114"/>
      <c r="G426" s="114"/>
      <c r="H426" s="114"/>
      <c r="I426" s="114"/>
      <c r="J426" s="114"/>
    </row>
    <row r="427" spans="1:10">
      <c r="A427" s="68"/>
      <c r="B427" s="68"/>
      <c r="C427" s="68"/>
      <c r="D427" s="68"/>
      <c r="E427" s="114"/>
      <c r="F427" s="114"/>
      <c r="G427" s="114"/>
      <c r="H427" s="114"/>
      <c r="I427" s="114"/>
      <c r="J427" s="114"/>
    </row>
    <row r="428" spans="1:10">
      <c r="A428" s="68"/>
      <c r="B428" s="68"/>
      <c r="C428" s="68"/>
      <c r="D428" s="68"/>
      <c r="E428" s="114"/>
      <c r="F428" s="114"/>
      <c r="G428" s="114"/>
      <c r="H428" s="114"/>
      <c r="I428" s="114"/>
      <c r="J428" s="114"/>
    </row>
    <row r="429" spans="1:10">
      <c r="A429" s="68"/>
      <c r="B429" s="68"/>
      <c r="C429" s="68"/>
      <c r="D429" s="68"/>
      <c r="E429" s="114"/>
      <c r="F429" s="114"/>
      <c r="G429" s="114"/>
      <c r="H429" s="114"/>
      <c r="I429" s="114"/>
      <c r="J429" s="114"/>
    </row>
    <row r="430" spans="1:10">
      <c r="A430" s="68"/>
      <c r="B430" s="68"/>
      <c r="C430" s="68"/>
      <c r="D430" s="68"/>
      <c r="E430" s="114"/>
      <c r="F430" s="114"/>
      <c r="G430" s="114"/>
      <c r="H430" s="114"/>
      <c r="I430" s="114"/>
      <c r="J430" s="114"/>
    </row>
    <row r="431" spans="1:10">
      <c r="A431" s="68"/>
      <c r="B431" s="68"/>
      <c r="C431" s="68"/>
      <c r="D431" s="68"/>
      <c r="E431" s="114"/>
      <c r="F431" s="114"/>
      <c r="G431" s="114"/>
      <c r="H431" s="114"/>
      <c r="I431" s="114"/>
      <c r="J431" s="114"/>
    </row>
    <row r="432" spans="1:10">
      <c r="A432" s="68"/>
      <c r="B432" s="68"/>
      <c r="C432" s="68"/>
      <c r="D432" s="68"/>
      <c r="E432" s="114"/>
      <c r="F432" s="114"/>
      <c r="G432" s="114"/>
      <c r="H432" s="114"/>
      <c r="I432" s="114"/>
      <c r="J432" s="114"/>
    </row>
    <row r="433" spans="1:10">
      <c r="A433" s="68"/>
      <c r="B433" s="68"/>
      <c r="C433" s="68"/>
      <c r="D433" s="68"/>
      <c r="E433" s="114"/>
      <c r="F433" s="114"/>
      <c r="G433" s="114"/>
      <c r="H433" s="114"/>
      <c r="I433" s="114"/>
      <c r="J433" s="114"/>
    </row>
    <row r="434" spans="1:10">
      <c r="A434" s="68"/>
      <c r="B434" s="68"/>
      <c r="C434" s="68"/>
      <c r="D434" s="68"/>
      <c r="E434" s="114"/>
      <c r="F434" s="114"/>
      <c r="G434" s="114"/>
      <c r="H434" s="114"/>
      <c r="I434" s="114"/>
      <c r="J434" s="114"/>
    </row>
    <row r="435" spans="1:10">
      <c r="A435" s="68"/>
      <c r="B435" s="68"/>
      <c r="C435" s="68"/>
      <c r="D435" s="68"/>
      <c r="E435" s="114"/>
      <c r="F435" s="114"/>
      <c r="G435" s="114"/>
      <c r="H435" s="114"/>
      <c r="I435" s="114"/>
      <c r="J435" s="114"/>
    </row>
    <row r="436" spans="1:10">
      <c r="A436" s="68"/>
      <c r="B436" s="68"/>
      <c r="C436" s="68"/>
      <c r="D436" s="68"/>
      <c r="E436" s="114"/>
      <c r="F436" s="114"/>
      <c r="G436" s="114"/>
      <c r="H436" s="114"/>
      <c r="I436" s="114"/>
      <c r="J436" s="114"/>
    </row>
    <row r="437" spans="1:10">
      <c r="A437" s="68"/>
      <c r="B437" s="68"/>
      <c r="C437" s="68"/>
      <c r="D437" s="68"/>
      <c r="E437" s="114"/>
      <c r="F437" s="114"/>
      <c r="G437" s="114"/>
      <c r="H437" s="114"/>
      <c r="I437" s="114"/>
      <c r="J437" s="114"/>
    </row>
    <row r="438" spans="1:10">
      <c r="A438" s="68"/>
      <c r="B438" s="68"/>
      <c r="C438" s="68"/>
      <c r="D438" s="68"/>
      <c r="E438" s="114"/>
      <c r="F438" s="114"/>
      <c r="G438" s="114"/>
      <c r="H438" s="114"/>
      <c r="I438" s="114"/>
      <c r="J438" s="114"/>
    </row>
    <row r="439" spans="1:10">
      <c r="A439" s="68"/>
      <c r="B439" s="68"/>
      <c r="C439" s="68"/>
      <c r="D439" s="68"/>
      <c r="E439" s="114"/>
      <c r="F439" s="114"/>
      <c r="G439" s="114"/>
      <c r="H439" s="114"/>
      <c r="I439" s="114"/>
      <c r="J439" s="114"/>
    </row>
    <row r="440" spans="1:10">
      <c r="A440" s="68"/>
      <c r="B440" s="68"/>
      <c r="C440" s="68"/>
      <c r="D440" s="68"/>
      <c r="E440" s="114"/>
      <c r="F440" s="114"/>
      <c r="G440" s="114"/>
      <c r="H440" s="114"/>
      <c r="I440" s="114"/>
      <c r="J440" s="114"/>
    </row>
    <row r="441" spans="1:10">
      <c r="A441" s="68"/>
      <c r="B441" s="68"/>
      <c r="C441" s="68"/>
      <c r="D441" s="68"/>
      <c r="E441" s="114"/>
      <c r="F441" s="114"/>
      <c r="G441" s="114"/>
      <c r="H441" s="114"/>
      <c r="I441" s="114"/>
      <c r="J441" s="114"/>
    </row>
    <row r="442" spans="1:10">
      <c r="A442" s="68"/>
      <c r="B442" s="68"/>
      <c r="C442" s="68"/>
      <c r="D442" s="68"/>
      <c r="E442" s="114"/>
      <c r="F442" s="114"/>
      <c r="G442" s="114"/>
      <c r="H442" s="114"/>
      <c r="I442" s="114"/>
      <c r="J442" s="114"/>
    </row>
    <row r="443" spans="1:10">
      <c r="A443" s="68"/>
      <c r="B443" s="68"/>
      <c r="C443" s="68"/>
      <c r="D443" s="68"/>
      <c r="E443" s="114"/>
      <c r="F443" s="114"/>
      <c r="G443" s="114"/>
      <c r="H443" s="114"/>
      <c r="I443" s="114"/>
      <c r="J443" s="114"/>
    </row>
    <row r="444" spans="1:10">
      <c r="A444" s="68"/>
      <c r="B444" s="68"/>
      <c r="C444" s="68"/>
      <c r="D444" s="68"/>
      <c r="E444" s="114"/>
      <c r="F444" s="114"/>
      <c r="G444" s="114"/>
      <c r="H444" s="114"/>
      <c r="I444" s="114"/>
      <c r="J444" s="114"/>
    </row>
    <row r="445" spans="1:10">
      <c r="A445" s="68"/>
      <c r="B445" s="68"/>
      <c r="C445" s="68"/>
      <c r="D445" s="68"/>
      <c r="E445" s="114"/>
      <c r="F445" s="114"/>
      <c r="G445" s="114"/>
      <c r="H445" s="114"/>
      <c r="I445" s="114"/>
      <c r="J445" s="114"/>
    </row>
    <row r="446" spans="1:10">
      <c r="A446" s="68"/>
      <c r="B446" s="68"/>
      <c r="C446" s="68"/>
      <c r="D446" s="68"/>
      <c r="E446" s="114"/>
      <c r="F446" s="114"/>
      <c r="G446" s="114"/>
      <c r="H446" s="114"/>
      <c r="I446" s="114"/>
      <c r="J446" s="114"/>
    </row>
    <row r="447" spans="1:10">
      <c r="A447" s="68"/>
      <c r="B447" s="68"/>
      <c r="C447" s="68"/>
      <c r="D447" s="68"/>
      <c r="E447" s="114"/>
      <c r="F447" s="114"/>
      <c r="G447" s="114"/>
      <c r="H447" s="114"/>
      <c r="I447" s="114"/>
      <c r="J447" s="114"/>
    </row>
    <row r="448" spans="1:10">
      <c r="A448" s="68"/>
      <c r="B448" s="68"/>
      <c r="C448" s="68"/>
      <c r="D448" s="68"/>
      <c r="E448" s="114"/>
      <c r="F448" s="114"/>
      <c r="G448" s="114"/>
      <c r="H448" s="114"/>
      <c r="I448" s="114"/>
      <c r="J448" s="114"/>
    </row>
    <row r="449" spans="1:10">
      <c r="A449" s="68"/>
      <c r="B449" s="68"/>
      <c r="C449" s="68"/>
      <c r="D449" s="68"/>
      <c r="E449" s="114"/>
      <c r="F449" s="114"/>
      <c r="G449" s="114"/>
      <c r="H449" s="114"/>
      <c r="I449" s="114"/>
      <c r="J449" s="114"/>
    </row>
    <row r="450" spans="1:10">
      <c r="A450" s="68"/>
      <c r="B450" s="68"/>
      <c r="C450" s="68"/>
      <c r="D450" s="68"/>
      <c r="E450" s="114"/>
      <c r="F450" s="114"/>
      <c r="G450" s="114"/>
      <c r="H450" s="114"/>
      <c r="I450" s="114"/>
      <c r="J450" s="114"/>
    </row>
    <row r="451" spans="1:10">
      <c r="A451" s="68"/>
      <c r="B451" s="68"/>
      <c r="C451" s="68"/>
      <c r="D451" s="68"/>
      <c r="E451" s="114"/>
      <c r="F451" s="114"/>
      <c r="G451" s="114"/>
      <c r="H451" s="114"/>
      <c r="I451" s="114"/>
      <c r="J451" s="114"/>
    </row>
    <row r="452" spans="1:10">
      <c r="A452" s="68"/>
      <c r="B452" s="68"/>
      <c r="C452" s="68"/>
      <c r="D452" s="68"/>
      <c r="E452" s="114"/>
      <c r="F452" s="114"/>
      <c r="G452" s="114"/>
      <c r="H452" s="114"/>
      <c r="I452" s="114"/>
      <c r="J452" s="114"/>
    </row>
    <row r="453" spans="1:10">
      <c r="A453" s="68"/>
      <c r="B453" s="68"/>
      <c r="C453" s="68"/>
      <c r="D453" s="68"/>
      <c r="E453" s="114"/>
      <c r="F453" s="114"/>
      <c r="G453" s="114"/>
      <c r="H453" s="114"/>
      <c r="I453" s="114"/>
      <c r="J453" s="114"/>
    </row>
    <row r="454" spans="1:10">
      <c r="A454" s="68"/>
      <c r="B454" s="68"/>
      <c r="C454" s="68"/>
      <c r="D454" s="68"/>
      <c r="E454" s="114"/>
      <c r="F454" s="114"/>
      <c r="G454" s="114"/>
      <c r="H454" s="114"/>
      <c r="I454" s="114"/>
      <c r="J454" s="114"/>
    </row>
    <row r="455" spans="1:10">
      <c r="A455" s="68"/>
      <c r="B455" s="68"/>
      <c r="C455" s="68"/>
      <c r="D455" s="68"/>
      <c r="E455" s="114"/>
      <c r="F455" s="114"/>
      <c r="G455" s="114"/>
      <c r="H455" s="114"/>
      <c r="I455" s="114"/>
      <c r="J455" s="114"/>
    </row>
    <row r="456" spans="1:10">
      <c r="A456" s="68"/>
      <c r="B456" s="68"/>
      <c r="C456" s="68"/>
      <c r="D456" s="68"/>
      <c r="E456" s="114"/>
      <c r="F456" s="114"/>
      <c r="G456" s="114"/>
      <c r="H456" s="114"/>
      <c r="I456" s="114"/>
      <c r="J456" s="114"/>
    </row>
    <row r="457" spans="1:10">
      <c r="A457" s="68"/>
      <c r="B457" s="68"/>
      <c r="C457" s="68"/>
      <c r="D457" s="68"/>
      <c r="E457" s="114"/>
      <c r="F457" s="114"/>
      <c r="G457" s="114"/>
      <c r="H457" s="114"/>
      <c r="I457" s="114"/>
      <c r="J457" s="114"/>
    </row>
    <row r="458" spans="1:10">
      <c r="A458" s="68"/>
      <c r="B458" s="68"/>
      <c r="C458" s="68"/>
      <c r="D458" s="68"/>
      <c r="E458" s="114"/>
      <c r="F458" s="114"/>
      <c r="G458" s="114"/>
      <c r="H458" s="114"/>
      <c r="I458" s="114"/>
      <c r="J458" s="114"/>
    </row>
    <row r="459" spans="1:10">
      <c r="A459" s="68"/>
      <c r="B459" s="68"/>
      <c r="C459" s="68"/>
      <c r="D459" s="68"/>
      <c r="E459" s="114"/>
      <c r="F459" s="114"/>
      <c r="G459" s="114"/>
      <c r="H459" s="114"/>
      <c r="I459" s="114"/>
      <c r="J459" s="114"/>
    </row>
    <row r="460" spans="1:10">
      <c r="A460" s="68"/>
      <c r="B460" s="68"/>
      <c r="C460" s="68"/>
      <c r="D460" s="68"/>
      <c r="E460" s="114"/>
      <c r="F460" s="114"/>
      <c r="G460" s="114"/>
      <c r="H460" s="114"/>
      <c r="I460" s="114"/>
      <c r="J460" s="114"/>
    </row>
    <row r="461" spans="1:10">
      <c r="A461" s="68"/>
      <c r="B461" s="68"/>
      <c r="C461" s="68"/>
      <c r="D461" s="68"/>
      <c r="E461" s="114"/>
      <c r="F461" s="114"/>
      <c r="G461" s="114"/>
      <c r="H461" s="114"/>
      <c r="I461" s="114"/>
      <c r="J461" s="114"/>
    </row>
    <row r="462" spans="1:10">
      <c r="A462" s="68"/>
      <c r="B462" s="68"/>
      <c r="C462" s="68"/>
      <c r="D462" s="68"/>
      <c r="E462" s="114"/>
      <c r="F462" s="114"/>
      <c r="G462" s="114"/>
      <c r="H462" s="114"/>
      <c r="I462" s="114"/>
      <c r="J462" s="114"/>
    </row>
    <row r="463" spans="1:10">
      <c r="A463" s="68"/>
      <c r="B463" s="68"/>
      <c r="C463" s="68"/>
      <c r="D463" s="68"/>
      <c r="E463" s="114"/>
      <c r="F463" s="114"/>
      <c r="G463" s="114"/>
      <c r="H463" s="114"/>
      <c r="I463" s="114"/>
      <c r="J463" s="114"/>
    </row>
    <row r="464" spans="1:10">
      <c r="A464" s="68"/>
      <c r="B464" s="68"/>
      <c r="C464" s="68"/>
      <c r="D464" s="68"/>
      <c r="E464" s="114"/>
      <c r="F464" s="114"/>
      <c r="G464" s="114"/>
      <c r="H464" s="114"/>
      <c r="I464" s="114"/>
      <c r="J464" s="114"/>
    </row>
    <row r="465" spans="1:10">
      <c r="A465" s="68"/>
      <c r="B465" s="68"/>
      <c r="C465" s="68"/>
      <c r="D465" s="68"/>
      <c r="E465" s="114"/>
      <c r="F465" s="114"/>
      <c r="G465" s="114"/>
      <c r="H465" s="114"/>
      <c r="I465" s="114"/>
      <c r="J465" s="114"/>
    </row>
    <row r="466" spans="1:10">
      <c r="A466" s="68"/>
      <c r="B466" s="68"/>
      <c r="C466" s="68"/>
      <c r="D466" s="68"/>
      <c r="E466" s="114"/>
      <c r="F466" s="114"/>
      <c r="G466" s="114"/>
      <c r="H466" s="114"/>
      <c r="I466" s="114"/>
      <c r="J466" s="114"/>
    </row>
    <row r="467" spans="1:10">
      <c r="A467" s="68"/>
      <c r="B467" s="68"/>
      <c r="C467" s="68"/>
      <c r="D467" s="68"/>
      <c r="E467" s="114"/>
      <c r="F467" s="114"/>
      <c r="G467" s="114"/>
      <c r="H467" s="114"/>
      <c r="I467" s="114"/>
      <c r="J467" s="114"/>
    </row>
    <row r="468" spans="1:10">
      <c r="A468" s="68"/>
      <c r="B468" s="68"/>
      <c r="C468" s="68"/>
      <c r="D468" s="68"/>
      <c r="E468" s="114"/>
      <c r="F468" s="114"/>
      <c r="G468" s="114"/>
      <c r="H468" s="114"/>
      <c r="I468" s="114"/>
      <c r="J468" s="114"/>
    </row>
    <row r="469" spans="1:10">
      <c r="A469" s="68"/>
      <c r="B469" s="68"/>
      <c r="C469" s="68"/>
      <c r="D469" s="68"/>
      <c r="E469" s="114"/>
      <c r="F469" s="114"/>
      <c r="G469" s="114"/>
      <c r="H469" s="114"/>
      <c r="I469" s="114"/>
      <c r="J469" s="114"/>
    </row>
    <row r="470" spans="1:10">
      <c r="A470" s="68"/>
      <c r="B470" s="68"/>
      <c r="C470" s="68"/>
      <c r="D470" s="68"/>
      <c r="E470" s="114"/>
      <c r="F470" s="114"/>
      <c r="G470" s="114"/>
      <c r="H470" s="114"/>
      <c r="I470" s="114"/>
      <c r="J470" s="114"/>
    </row>
    <row r="471" spans="1:10">
      <c r="A471" s="68"/>
      <c r="B471" s="68"/>
      <c r="C471" s="68"/>
      <c r="D471" s="68"/>
      <c r="E471" s="114"/>
      <c r="F471" s="114"/>
      <c r="G471" s="114"/>
      <c r="H471" s="114"/>
      <c r="I471" s="114"/>
      <c r="J471" s="114"/>
    </row>
    <row r="472" spans="1:10">
      <c r="A472" s="68"/>
      <c r="B472" s="68"/>
      <c r="C472" s="68"/>
      <c r="D472" s="68"/>
      <c r="E472" s="114"/>
      <c r="F472" s="114"/>
      <c r="G472" s="114"/>
      <c r="H472" s="114"/>
      <c r="I472" s="114"/>
      <c r="J472" s="114"/>
    </row>
    <row r="473" spans="1:10">
      <c r="A473" s="68"/>
      <c r="B473" s="68"/>
      <c r="C473" s="68"/>
      <c r="D473" s="68"/>
      <c r="E473" s="114"/>
      <c r="F473" s="114"/>
      <c r="G473" s="114"/>
      <c r="H473" s="114"/>
      <c r="I473" s="114"/>
      <c r="J473" s="114"/>
    </row>
    <row r="474" spans="1:10">
      <c r="A474" s="68"/>
      <c r="B474" s="68"/>
      <c r="C474" s="68"/>
      <c r="D474" s="68"/>
      <c r="E474" s="114"/>
      <c r="F474" s="114"/>
      <c r="G474" s="114"/>
      <c r="H474" s="114"/>
      <c r="I474" s="114"/>
      <c r="J474" s="114"/>
    </row>
    <row r="475" spans="1:10">
      <c r="A475" s="68"/>
      <c r="B475" s="68"/>
      <c r="C475" s="68"/>
      <c r="D475" s="68"/>
      <c r="E475" s="114"/>
      <c r="F475" s="114"/>
      <c r="G475" s="114"/>
      <c r="H475" s="114"/>
      <c r="I475" s="114"/>
      <c r="J475" s="114"/>
    </row>
    <row r="476" spans="1:10">
      <c r="A476" s="68"/>
      <c r="B476" s="68"/>
      <c r="C476" s="68"/>
      <c r="D476" s="68"/>
      <c r="E476" s="114"/>
      <c r="F476" s="114"/>
      <c r="G476" s="114"/>
      <c r="H476" s="114"/>
      <c r="I476" s="114"/>
      <c r="J476" s="114"/>
    </row>
    <row r="477" spans="1:10">
      <c r="A477" s="68"/>
      <c r="B477" s="68"/>
      <c r="C477" s="68"/>
      <c r="D477" s="68"/>
      <c r="E477" s="114"/>
      <c r="F477" s="114"/>
      <c r="G477" s="114"/>
      <c r="H477" s="114"/>
      <c r="I477" s="114"/>
      <c r="J477" s="114"/>
    </row>
    <row r="478" spans="1:10">
      <c r="A478" s="68"/>
      <c r="B478" s="68"/>
      <c r="C478" s="68"/>
      <c r="D478" s="68"/>
      <c r="E478" s="114"/>
      <c r="F478" s="114"/>
      <c r="G478" s="114"/>
      <c r="H478" s="114"/>
      <c r="I478" s="114"/>
      <c r="J478" s="114"/>
    </row>
    <row r="479" spans="1:10">
      <c r="A479" s="68"/>
      <c r="B479" s="68"/>
      <c r="C479" s="68"/>
      <c r="D479" s="68"/>
      <c r="E479" s="114"/>
      <c r="F479" s="114"/>
      <c r="G479" s="114"/>
      <c r="H479" s="114"/>
      <c r="I479" s="114"/>
      <c r="J479" s="114"/>
    </row>
    <row r="480" spans="1:10">
      <c r="A480" s="68"/>
      <c r="B480" s="68"/>
      <c r="C480" s="68"/>
      <c r="D480" s="68"/>
      <c r="E480" s="114"/>
      <c r="F480" s="114"/>
      <c r="G480" s="114"/>
      <c r="H480" s="114"/>
      <c r="I480" s="114"/>
      <c r="J480" s="114"/>
    </row>
    <row r="481" spans="1:10">
      <c r="A481" s="68"/>
      <c r="B481" s="68"/>
      <c r="C481" s="68"/>
      <c r="D481" s="68"/>
      <c r="E481" s="114"/>
      <c r="F481" s="114"/>
      <c r="G481" s="114"/>
      <c r="H481" s="114"/>
      <c r="I481" s="114"/>
      <c r="J481" s="114"/>
    </row>
    <row r="482" spans="1:10">
      <c r="A482" s="68"/>
      <c r="B482" s="68"/>
      <c r="C482" s="68"/>
      <c r="D482" s="68"/>
      <c r="E482" s="114"/>
      <c r="F482" s="114"/>
      <c r="G482" s="114"/>
      <c r="H482" s="114"/>
      <c r="I482" s="114"/>
      <c r="J482" s="114"/>
    </row>
    <row r="483" spans="1:10">
      <c r="A483" s="68"/>
      <c r="B483" s="68"/>
      <c r="C483" s="68"/>
      <c r="D483" s="68"/>
      <c r="E483" s="114"/>
      <c r="F483" s="114"/>
      <c r="G483" s="114"/>
      <c r="H483" s="114"/>
      <c r="I483" s="114"/>
      <c r="J483" s="114"/>
    </row>
    <row r="484" spans="1:10">
      <c r="A484" s="68"/>
      <c r="B484" s="68"/>
      <c r="C484" s="68"/>
      <c r="D484" s="68"/>
      <c r="E484" s="114"/>
      <c r="F484" s="114"/>
      <c r="G484" s="114"/>
      <c r="H484" s="114"/>
      <c r="I484" s="114"/>
      <c r="J484" s="114"/>
    </row>
    <row r="485" spans="1:10">
      <c r="A485" s="68"/>
      <c r="B485" s="68"/>
      <c r="C485" s="68"/>
      <c r="D485" s="68"/>
      <c r="E485" s="114"/>
      <c r="F485" s="114"/>
      <c r="G485" s="114"/>
      <c r="H485" s="114"/>
      <c r="I485" s="114"/>
      <c r="J485" s="114"/>
    </row>
    <row r="486" spans="1:10">
      <c r="A486" s="68"/>
      <c r="B486" s="68"/>
      <c r="C486" s="68"/>
      <c r="D486" s="68"/>
      <c r="E486" s="114"/>
      <c r="F486" s="114"/>
      <c r="G486" s="114"/>
      <c r="H486" s="114"/>
      <c r="I486" s="114"/>
      <c r="J486" s="114"/>
    </row>
    <row r="487" spans="1:10">
      <c r="A487" s="68"/>
      <c r="B487" s="68"/>
      <c r="C487" s="68"/>
      <c r="D487" s="68"/>
      <c r="E487" s="114"/>
      <c r="F487" s="114"/>
      <c r="G487" s="114"/>
      <c r="H487" s="114"/>
      <c r="I487" s="114"/>
      <c r="J487" s="114"/>
    </row>
    <row r="488" spans="1:10">
      <c r="A488" s="68"/>
      <c r="B488" s="68"/>
      <c r="C488" s="68"/>
      <c r="D488" s="68"/>
      <c r="E488" s="114"/>
      <c r="F488" s="114"/>
      <c r="G488" s="114"/>
      <c r="H488" s="114"/>
      <c r="I488" s="114"/>
      <c r="J488" s="114"/>
    </row>
    <row r="489" spans="1:10">
      <c r="A489" s="68"/>
      <c r="B489" s="68"/>
      <c r="C489" s="68"/>
      <c r="D489" s="68"/>
      <c r="E489" s="114"/>
      <c r="F489" s="114"/>
      <c r="G489" s="114"/>
      <c r="H489" s="114"/>
      <c r="I489" s="114"/>
      <c r="J489" s="114"/>
    </row>
    <row r="490" spans="1:10">
      <c r="A490" s="68"/>
      <c r="B490" s="68"/>
      <c r="C490" s="68"/>
      <c r="D490" s="68"/>
      <c r="E490" s="114"/>
      <c r="F490" s="114"/>
      <c r="G490" s="114"/>
      <c r="H490" s="114"/>
      <c r="I490" s="114"/>
      <c r="J490" s="114"/>
    </row>
    <row r="491" spans="1:10">
      <c r="A491" s="68"/>
      <c r="B491" s="68"/>
      <c r="C491" s="68"/>
      <c r="D491" s="68"/>
      <c r="E491" s="114"/>
      <c r="F491" s="114"/>
      <c r="G491" s="114"/>
      <c r="H491" s="114"/>
      <c r="I491" s="114"/>
      <c r="J491" s="114"/>
    </row>
    <row r="492" spans="1:10">
      <c r="A492" s="68"/>
      <c r="B492" s="68"/>
      <c r="C492" s="68"/>
      <c r="D492" s="68"/>
      <c r="E492" s="114"/>
      <c r="F492" s="114"/>
      <c r="G492" s="114"/>
      <c r="H492" s="114"/>
      <c r="I492" s="114"/>
      <c r="J492" s="114"/>
    </row>
    <row r="493" spans="1:10">
      <c r="A493" s="68"/>
      <c r="B493" s="68"/>
      <c r="C493" s="68"/>
      <c r="D493" s="68"/>
      <c r="E493" s="114"/>
      <c r="F493" s="114"/>
      <c r="G493" s="114"/>
      <c r="H493" s="114"/>
      <c r="I493" s="114"/>
      <c r="J493" s="114"/>
    </row>
    <row r="494" spans="1:10">
      <c r="A494" s="68"/>
      <c r="B494" s="68"/>
      <c r="C494" s="68"/>
      <c r="D494" s="68"/>
      <c r="E494" s="114"/>
      <c r="F494" s="114"/>
      <c r="G494" s="114"/>
      <c r="H494" s="114"/>
      <c r="I494" s="114"/>
      <c r="J494" s="114"/>
    </row>
    <row r="495" spans="1:10">
      <c r="A495" s="68"/>
      <c r="B495" s="68"/>
      <c r="C495" s="68"/>
      <c r="D495" s="68"/>
      <c r="E495" s="114"/>
      <c r="F495" s="114"/>
      <c r="G495" s="114"/>
      <c r="H495" s="114"/>
      <c r="I495" s="114"/>
      <c r="J495" s="114"/>
    </row>
    <row r="496" spans="1:10">
      <c r="A496" s="68"/>
      <c r="B496" s="68"/>
      <c r="C496" s="68"/>
      <c r="D496" s="68"/>
      <c r="E496" s="114"/>
      <c r="F496" s="114"/>
      <c r="G496" s="114"/>
      <c r="H496" s="114"/>
      <c r="I496" s="114"/>
      <c r="J496" s="114"/>
    </row>
    <row r="497" spans="1:10">
      <c r="A497" s="68"/>
      <c r="B497" s="68"/>
      <c r="C497" s="68"/>
      <c r="D497" s="68"/>
      <c r="E497" s="114"/>
      <c r="F497" s="114"/>
      <c r="G497" s="114"/>
      <c r="H497" s="114"/>
      <c r="I497" s="114"/>
      <c r="J497" s="114"/>
    </row>
    <row r="498" spans="1:10">
      <c r="A498" s="68"/>
      <c r="B498" s="68"/>
      <c r="C498" s="68"/>
      <c r="D498" s="68"/>
      <c r="E498" s="114"/>
      <c r="F498" s="114"/>
      <c r="G498" s="114"/>
      <c r="H498" s="114"/>
      <c r="I498" s="114"/>
      <c r="J498" s="114"/>
    </row>
    <row r="499" spans="1:10">
      <c r="A499" s="68"/>
      <c r="B499" s="68"/>
      <c r="C499" s="68"/>
      <c r="D499" s="68"/>
      <c r="E499" s="114"/>
      <c r="F499" s="114"/>
      <c r="G499" s="114"/>
      <c r="H499" s="114"/>
      <c r="I499" s="114"/>
      <c r="J499" s="114"/>
    </row>
    <row r="500" spans="1:10">
      <c r="A500" s="68"/>
      <c r="B500" s="68"/>
      <c r="C500" s="68"/>
      <c r="D500" s="68"/>
      <c r="E500" s="114"/>
      <c r="F500" s="114"/>
      <c r="G500" s="114"/>
      <c r="H500" s="114"/>
      <c r="I500" s="114"/>
      <c r="J500" s="114"/>
    </row>
    <row r="501" spans="1:10">
      <c r="A501" s="68"/>
      <c r="B501" s="68"/>
      <c r="C501" s="68"/>
      <c r="D501" s="68"/>
      <c r="E501" s="114"/>
      <c r="F501" s="114"/>
      <c r="G501" s="114"/>
      <c r="H501" s="114"/>
      <c r="I501" s="114"/>
      <c r="J501" s="114"/>
    </row>
    <row r="502" spans="1:10">
      <c r="A502" s="68"/>
      <c r="B502" s="68"/>
      <c r="C502" s="68"/>
      <c r="D502" s="68"/>
      <c r="E502" s="114"/>
      <c r="F502" s="114"/>
      <c r="G502" s="114"/>
      <c r="H502" s="114"/>
      <c r="I502" s="114"/>
      <c r="J502" s="114"/>
    </row>
    <row r="503" spans="1:10">
      <c r="A503" s="68"/>
      <c r="B503" s="68"/>
      <c r="C503" s="68"/>
      <c r="D503" s="68"/>
      <c r="E503" s="114"/>
      <c r="F503" s="114"/>
      <c r="G503" s="114"/>
      <c r="H503" s="114"/>
      <c r="I503" s="114"/>
      <c r="J503" s="114"/>
    </row>
    <row r="504" spans="1:10">
      <c r="A504" s="68"/>
      <c r="B504" s="68"/>
      <c r="C504" s="68"/>
      <c r="D504" s="68"/>
      <c r="E504" s="114"/>
      <c r="F504" s="114"/>
      <c r="G504" s="114"/>
      <c r="H504" s="114"/>
      <c r="I504" s="114"/>
      <c r="J504" s="114"/>
    </row>
    <row r="505" spans="1:10">
      <c r="A505" s="68"/>
      <c r="B505" s="68"/>
      <c r="C505" s="68"/>
      <c r="D505" s="68"/>
      <c r="E505" s="114"/>
      <c r="F505" s="114"/>
      <c r="G505" s="114"/>
      <c r="H505" s="114"/>
      <c r="I505" s="114"/>
      <c r="J505" s="114"/>
    </row>
    <row r="506" spans="1:10">
      <c r="A506" s="68"/>
      <c r="B506" s="68"/>
      <c r="C506" s="68"/>
      <c r="D506" s="68"/>
      <c r="E506" s="114"/>
      <c r="F506" s="114"/>
      <c r="G506" s="114"/>
      <c r="H506" s="114"/>
      <c r="I506" s="114"/>
      <c r="J506" s="114"/>
    </row>
    <row r="507" spans="1:10">
      <c r="A507" s="68"/>
      <c r="B507" s="68"/>
      <c r="C507" s="68"/>
      <c r="D507" s="68"/>
      <c r="E507" s="114"/>
      <c r="F507" s="114"/>
      <c r="G507" s="114"/>
      <c r="H507" s="114"/>
      <c r="I507" s="114"/>
      <c r="J507" s="114"/>
    </row>
    <row r="508" spans="1:10">
      <c r="A508" s="68"/>
      <c r="B508" s="68"/>
      <c r="C508" s="68"/>
      <c r="D508" s="68"/>
      <c r="E508" s="114"/>
      <c r="F508" s="114"/>
      <c r="G508" s="114"/>
      <c r="H508" s="114"/>
      <c r="I508" s="114"/>
      <c r="J508" s="114"/>
    </row>
    <row r="509" spans="1:10">
      <c r="A509" s="68"/>
      <c r="B509" s="68"/>
      <c r="C509" s="68"/>
      <c r="D509" s="68"/>
      <c r="E509" s="114"/>
      <c r="F509" s="114"/>
      <c r="G509" s="114"/>
      <c r="H509" s="114"/>
      <c r="I509" s="114"/>
      <c r="J509" s="114"/>
    </row>
    <row r="510" spans="1:10">
      <c r="A510" s="68"/>
      <c r="B510" s="68"/>
      <c r="C510" s="68"/>
      <c r="D510" s="68"/>
      <c r="E510" s="114"/>
      <c r="F510" s="114"/>
      <c r="G510" s="114"/>
      <c r="H510" s="114"/>
      <c r="I510" s="114"/>
      <c r="J510" s="114"/>
    </row>
    <row r="511" spans="1:10">
      <c r="A511" s="68"/>
      <c r="B511" s="68"/>
      <c r="C511" s="68"/>
      <c r="D511" s="68"/>
      <c r="E511" s="114"/>
      <c r="F511" s="114"/>
      <c r="G511" s="114"/>
      <c r="H511" s="114"/>
      <c r="I511" s="114"/>
      <c r="J511" s="114"/>
    </row>
    <row r="512" spans="1:10">
      <c r="A512" s="68"/>
      <c r="B512" s="68"/>
      <c r="C512" s="68"/>
      <c r="D512" s="68"/>
      <c r="E512" s="114"/>
      <c r="F512" s="114"/>
      <c r="G512" s="114"/>
      <c r="H512" s="114"/>
      <c r="I512" s="114"/>
      <c r="J512" s="114"/>
    </row>
    <row r="513" spans="1:10">
      <c r="A513" s="68"/>
      <c r="B513" s="68"/>
      <c r="C513" s="68"/>
      <c r="D513" s="68"/>
      <c r="E513" s="114"/>
      <c r="F513" s="114"/>
      <c r="G513" s="114"/>
      <c r="H513" s="114"/>
      <c r="I513" s="114"/>
      <c r="J513" s="114"/>
    </row>
    <row r="514" spans="1:10">
      <c r="A514" s="68"/>
      <c r="B514" s="68"/>
      <c r="C514" s="68"/>
      <c r="D514" s="68"/>
      <c r="E514" s="114"/>
      <c r="F514" s="114"/>
      <c r="G514" s="114"/>
      <c r="H514" s="114"/>
      <c r="I514" s="114"/>
      <c r="J514" s="114"/>
    </row>
    <row r="515" spans="1:10">
      <c r="A515" s="68"/>
      <c r="B515" s="68"/>
      <c r="C515" s="68"/>
      <c r="D515" s="68"/>
      <c r="E515" s="114"/>
      <c r="F515" s="114"/>
      <c r="G515" s="114"/>
      <c r="H515" s="114"/>
      <c r="I515" s="114"/>
      <c r="J515" s="114"/>
    </row>
    <row r="516" spans="1:10">
      <c r="A516" s="68"/>
      <c r="B516" s="68"/>
      <c r="C516" s="68"/>
      <c r="D516" s="68"/>
      <c r="E516" s="114"/>
      <c r="F516" s="114"/>
      <c r="G516" s="114"/>
      <c r="H516" s="114"/>
      <c r="I516" s="114"/>
      <c r="J516" s="114"/>
    </row>
    <row r="517" spans="1:10">
      <c r="A517" s="68"/>
      <c r="B517" s="68"/>
      <c r="C517" s="68"/>
      <c r="D517" s="68"/>
      <c r="E517" s="114"/>
      <c r="F517" s="114"/>
      <c r="G517" s="114"/>
      <c r="H517" s="114"/>
      <c r="I517" s="114"/>
      <c r="J517" s="114"/>
    </row>
    <row r="518" spans="1:10">
      <c r="A518" s="68"/>
      <c r="B518" s="68"/>
      <c r="C518" s="68"/>
      <c r="D518" s="68"/>
      <c r="E518" s="114"/>
      <c r="F518" s="114"/>
      <c r="G518" s="114"/>
      <c r="H518" s="114"/>
      <c r="I518" s="114"/>
      <c r="J518" s="114"/>
    </row>
    <row r="519" spans="1:10">
      <c r="A519" s="68"/>
      <c r="B519" s="68"/>
      <c r="C519" s="68"/>
      <c r="D519" s="68"/>
      <c r="E519" s="114"/>
      <c r="F519" s="114"/>
      <c r="G519" s="114"/>
      <c r="H519" s="114"/>
      <c r="I519" s="114"/>
      <c r="J519" s="114"/>
    </row>
    <row r="520" spans="1:10">
      <c r="A520" s="68"/>
      <c r="B520" s="68"/>
      <c r="C520" s="68"/>
      <c r="D520" s="68"/>
      <c r="E520" s="114"/>
      <c r="F520" s="114"/>
      <c r="G520" s="114"/>
      <c r="H520" s="114"/>
      <c r="I520" s="114"/>
      <c r="J520" s="114"/>
    </row>
    <row r="521" spans="1:10">
      <c r="A521" s="68"/>
      <c r="B521" s="68"/>
      <c r="C521" s="68"/>
      <c r="D521" s="68"/>
      <c r="E521" s="114"/>
      <c r="F521" s="114"/>
      <c r="G521" s="114"/>
      <c r="H521" s="114"/>
      <c r="I521" s="114"/>
      <c r="J521" s="114"/>
    </row>
    <row r="522" spans="1:10">
      <c r="A522" s="68"/>
      <c r="B522" s="68"/>
      <c r="C522" s="68"/>
      <c r="D522" s="68"/>
      <c r="E522" s="114"/>
      <c r="F522" s="114"/>
      <c r="G522" s="114"/>
      <c r="H522" s="114"/>
      <c r="I522" s="114"/>
      <c r="J522" s="114"/>
    </row>
    <row r="523" spans="1:10">
      <c r="A523" s="68"/>
      <c r="B523" s="68"/>
      <c r="C523" s="68"/>
      <c r="D523" s="68"/>
      <c r="E523" s="114"/>
      <c r="F523" s="114"/>
      <c r="G523" s="114"/>
      <c r="H523" s="114"/>
      <c r="I523" s="114"/>
      <c r="J523" s="114"/>
    </row>
    <row r="524" spans="1:10">
      <c r="A524" s="68"/>
      <c r="B524" s="68"/>
      <c r="C524" s="68"/>
      <c r="D524" s="68"/>
      <c r="E524" s="114"/>
      <c r="F524" s="114"/>
      <c r="G524" s="114"/>
      <c r="H524" s="114"/>
      <c r="I524" s="114"/>
      <c r="J524" s="114"/>
    </row>
    <row r="525" spans="1:10">
      <c r="A525" s="68"/>
      <c r="B525" s="68"/>
      <c r="C525" s="68"/>
      <c r="D525" s="68"/>
      <c r="E525" s="114"/>
      <c r="F525" s="114"/>
      <c r="G525" s="114"/>
      <c r="H525" s="114"/>
      <c r="I525" s="114"/>
      <c r="J525" s="114"/>
    </row>
    <row r="526" spans="1:10">
      <c r="A526" s="68"/>
      <c r="B526" s="68"/>
      <c r="C526" s="68"/>
      <c r="D526" s="68"/>
      <c r="E526" s="114"/>
      <c r="F526" s="114"/>
      <c r="G526" s="114"/>
      <c r="H526" s="114"/>
      <c r="I526" s="114"/>
      <c r="J526" s="114"/>
    </row>
    <row r="527" spans="1:10">
      <c r="A527" s="68"/>
      <c r="B527" s="68"/>
      <c r="C527" s="68"/>
      <c r="D527" s="68"/>
      <c r="E527" s="114"/>
      <c r="F527" s="114"/>
      <c r="G527" s="114"/>
      <c r="H527" s="114"/>
      <c r="I527" s="114"/>
      <c r="J527" s="114"/>
    </row>
    <row r="528" spans="1:10">
      <c r="A528" s="68"/>
      <c r="B528" s="68"/>
      <c r="C528" s="68"/>
      <c r="D528" s="68"/>
      <c r="E528" s="114"/>
      <c r="F528" s="114"/>
      <c r="G528" s="114"/>
      <c r="H528" s="114"/>
      <c r="I528" s="114"/>
      <c r="J528" s="114"/>
    </row>
    <row r="529" spans="1:10">
      <c r="A529" s="68"/>
      <c r="B529" s="68"/>
      <c r="C529" s="68"/>
      <c r="D529" s="68"/>
      <c r="E529" s="114"/>
      <c r="F529" s="114"/>
      <c r="G529" s="114"/>
      <c r="H529" s="114"/>
      <c r="I529" s="114"/>
      <c r="J529" s="114"/>
    </row>
    <row r="530" spans="1:10">
      <c r="A530" s="68"/>
      <c r="B530" s="68"/>
      <c r="C530" s="68"/>
      <c r="D530" s="68"/>
      <c r="E530" s="114"/>
      <c r="F530" s="114"/>
      <c r="G530" s="114"/>
      <c r="H530" s="114"/>
      <c r="I530" s="114"/>
      <c r="J530" s="114"/>
    </row>
    <row r="531" spans="1:10">
      <c r="A531" s="68"/>
      <c r="B531" s="68"/>
      <c r="C531" s="68"/>
      <c r="D531" s="68"/>
      <c r="E531" s="114"/>
      <c r="F531" s="114"/>
      <c r="G531" s="114"/>
      <c r="H531" s="114"/>
      <c r="I531" s="114"/>
      <c r="J531" s="114"/>
    </row>
    <row r="532" spans="1:10">
      <c r="A532" s="68"/>
      <c r="B532" s="68"/>
      <c r="C532" s="68"/>
      <c r="D532" s="68"/>
      <c r="E532" s="114"/>
      <c r="F532" s="114"/>
      <c r="G532" s="114"/>
      <c r="H532" s="114"/>
      <c r="I532" s="114"/>
      <c r="J532" s="114"/>
    </row>
    <row r="533" spans="1:10">
      <c r="A533" s="68"/>
      <c r="B533" s="68"/>
      <c r="C533" s="68"/>
      <c r="D533" s="68"/>
      <c r="E533" s="114"/>
      <c r="F533" s="114"/>
      <c r="G533" s="114"/>
      <c r="H533" s="114"/>
      <c r="I533" s="114"/>
      <c r="J533" s="114"/>
    </row>
    <row r="534" spans="1:10">
      <c r="A534" s="68"/>
      <c r="B534" s="68"/>
      <c r="C534" s="68"/>
      <c r="D534" s="68"/>
      <c r="E534" s="114"/>
      <c r="F534" s="114"/>
      <c r="G534" s="114"/>
      <c r="H534" s="114"/>
      <c r="I534" s="114"/>
      <c r="J534" s="114"/>
    </row>
    <row r="535" spans="1:10">
      <c r="A535" s="68"/>
      <c r="B535" s="68"/>
      <c r="C535" s="68"/>
      <c r="D535" s="68"/>
      <c r="E535" s="114"/>
      <c r="F535" s="114"/>
      <c r="G535" s="114"/>
      <c r="H535" s="114"/>
      <c r="I535" s="114"/>
      <c r="J535" s="114"/>
    </row>
    <row r="536" spans="1:10">
      <c r="A536" s="68"/>
      <c r="B536" s="68"/>
      <c r="C536" s="68"/>
      <c r="D536" s="68"/>
      <c r="E536" s="114"/>
      <c r="F536" s="114"/>
      <c r="G536" s="114"/>
      <c r="H536" s="114"/>
      <c r="I536" s="114"/>
      <c r="J536" s="114"/>
    </row>
    <row r="537" spans="1:10">
      <c r="A537" s="68"/>
      <c r="B537" s="68"/>
      <c r="C537" s="68"/>
      <c r="D537" s="68"/>
      <c r="E537" s="114"/>
      <c r="F537" s="114"/>
      <c r="G537" s="114"/>
      <c r="H537" s="114"/>
      <c r="I537" s="114"/>
      <c r="J537" s="114"/>
    </row>
    <row r="538" spans="1:10">
      <c r="A538" s="68"/>
      <c r="B538" s="68"/>
      <c r="C538" s="68"/>
      <c r="D538" s="68"/>
      <c r="E538" s="114"/>
      <c r="F538" s="114"/>
      <c r="G538" s="114"/>
      <c r="H538" s="114"/>
      <c r="I538" s="114"/>
      <c r="J538" s="114"/>
    </row>
    <row r="539" spans="1:10">
      <c r="A539" s="68"/>
      <c r="B539" s="68"/>
      <c r="C539" s="68"/>
      <c r="D539" s="68"/>
      <c r="E539" s="114"/>
      <c r="F539" s="114"/>
      <c r="G539" s="114"/>
      <c r="H539" s="114"/>
      <c r="I539" s="114"/>
      <c r="J539" s="114"/>
    </row>
    <row r="540" spans="1:10">
      <c r="A540" s="68"/>
      <c r="B540" s="68"/>
      <c r="C540" s="68"/>
      <c r="D540" s="68"/>
      <c r="E540" s="114"/>
      <c r="F540" s="114"/>
      <c r="G540" s="114"/>
      <c r="H540" s="114"/>
      <c r="I540" s="114"/>
      <c r="J540" s="114"/>
    </row>
    <row r="541" spans="1:10">
      <c r="A541" s="68"/>
      <c r="B541" s="68"/>
      <c r="C541" s="68"/>
      <c r="D541" s="68"/>
      <c r="E541" s="114"/>
      <c r="F541" s="114"/>
      <c r="G541" s="114"/>
      <c r="H541" s="114"/>
      <c r="I541" s="114"/>
      <c r="J541" s="114"/>
    </row>
    <row r="542" spans="1:10">
      <c r="A542" s="68"/>
      <c r="B542" s="68"/>
      <c r="C542" s="68"/>
      <c r="D542" s="68"/>
      <c r="E542" s="114"/>
      <c r="F542" s="114"/>
      <c r="G542" s="114"/>
      <c r="H542" s="114"/>
      <c r="I542" s="114"/>
      <c r="J542" s="114"/>
    </row>
    <row r="543" spans="1:10">
      <c r="A543" s="68"/>
      <c r="B543" s="68"/>
      <c r="C543" s="68"/>
      <c r="D543" s="68"/>
      <c r="E543" s="114"/>
      <c r="F543" s="114"/>
      <c r="G543" s="114"/>
      <c r="H543" s="114"/>
      <c r="I543" s="114"/>
      <c r="J543" s="114"/>
    </row>
    <row r="544" spans="1:10">
      <c r="A544" s="68"/>
      <c r="B544" s="68"/>
      <c r="C544" s="68"/>
      <c r="D544" s="68"/>
      <c r="E544" s="114"/>
      <c r="F544" s="114"/>
      <c r="G544" s="114"/>
      <c r="H544" s="114"/>
      <c r="I544" s="114"/>
      <c r="J544" s="114"/>
    </row>
    <row r="545" spans="1:10">
      <c r="A545" s="68"/>
      <c r="B545" s="68"/>
      <c r="C545" s="68"/>
      <c r="D545" s="68"/>
      <c r="E545" s="114"/>
      <c r="F545" s="114"/>
      <c r="G545" s="114"/>
      <c r="H545" s="114"/>
      <c r="I545" s="114"/>
      <c r="J545" s="114"/>
    </row>
    <row r="546" spans="1:10">
      <c r="A546" s="68"/>
      <c r="B546" s="68"/>
      <c r="C546" s="68"/>
      <c r="D546" s="68"/>
      <c r="E546" s="114"/>
      <c r="F546" s="114"/>
      <c r="G546" s="114"/>
      <c r="H546" s="114"/>
      <c r="I546" s="114"/>
      <c r="J546" s="114"/>
    </row>
    <row r="547" spans="1:10">
      <c r="A547" s="68"/>
      <c r="B547" s="68"/>
      <c r="C547" s="68"/>
      <c r="D547" s="68"/>
      <c r="E547" s="114"/>
      <c r="F547" s="114"/>
      <c r="G547" s="114"/>
      <c r="H547" s="114"/>
      <c r="I547" s="114"/>
      <c r="J547" s="114"/>
    </row>
    <row r="548" spans="1:10">
      <c r="A548" s="68"/>
      <c r="B548" s="68"/>
      <c r="C548" s="68"/>
      <c r="D548" s="68"/>
      <c r="E548" s="114"/>
      <c r="F548" s="114"/>
      <c r="G548" s="114"/>
      <c r="H548" s="114"/>
      <c r="I548" s="114"/>
      <c r="J548" s="114"/>
    </row>
    <row r="549" spans="1:10">
      <c r="A549" s="68"/>
      <c r="B549" s="68"/>
      <c r="C549" s="68"/>
      <c r="D549" s="68"/>
      <c r="E549" s="114"/>
      <c r="F549" s="114"/>
      <c r="G549" s="114"/>
      <c r="H549" s="114"/>
      <c r="I549" s="114"/>
      <c r="J549" s="114"/>
    </row>
    <row r="550" spans="1:10">
      <c r="A550" s="68"/>
      <c r="B550" s="68"/>
      <c r="C550" s="68"/>
      <c r="D550" s="68"/>
      <c r="E550" s="114"/>
      <c r="F550" s="114"/>
      <c r="G550" s="114"/>
      <c r="H550" s="114"/>
      <c r="I550" s="114"/>
      <c r="J550" s="114"/>
    </row>
    <row r="551" spans="1:10">
      <c r="A551" s="68"/>
      <c r="B551" s="68"/>
      <c r="C551" s="68"/>
      <c r="D551" s="68"/>
      <c r="E551" s="114"/>
      <c r="F551" s="114"/>
      <c r="G551" s="114"/>
      <c r="H551" s="114"/>
      <c r="I551" s="114"/>
      <c r="J551" s="114"/>
    </row>
    <row r="552" spans="1:10">
      <c r="A552" s="68"/>
      <c r="B552" s="68"/>
      <c r="C552" s="68"/>
      <c r="D552" s="68"/>
      <c r="E552" s="114"/>
      <c r="F552" s="114"/>
      <c r="G552" s="114"/>
      <c r="H552" s="114"/>
      <c r="I552" s="114"/>
      <c r="J552" s="114"/>
    </row>
    <row r="553" spans="1:10">
      <c r="A553" s="68"/>
      <c r="B553" s="68"/>
      <c r="C553" s="68"/>
      <c r="D553" s="68"/>
      <c r="E553" s="114"/>
      <c r="F553" s="114"/>
      <c r="G553" s="114"/>
      <c r="H553" s="114"/>
      <c r="I553" s="114"/>
      <c r="J553" s="114"/>
    </row>
    <row r="554" spans="1:10">
      <c r="A554" s="68"/>
      <c r="B554" s="68"/>
      <c r="C554" s="68"/>
      <c r="D554" s="68"/>
      <c r="E554" s="114"/>
      <c r="F554" s="114"/>
      <c r="G554" s="114"/>
      <c r="H554" s="114"/>
      <c r="I554" s="114"/>
      <c r="J554" s="114"/>
    </row>
    <row r="555" spans="1:10">
      <c r="A555" s="68"/>
      <c r="B555" s="68"/>
      <c r="C555" s="68"/>
      <c r="D555" s="68"/>
      <c r="E555" s="114"/>
      <c r="F555" s="114"/>
      <c r="G555" s="114"/>
      <c r="H555" s="114"/>
      <c r="I555" s="114"/>
      <c r="J555" s="114"/>
    </row>
    <row r="556" spans="1:10">
      <c r="A556" s="68"/>
      <c r="B556" s="68"/>
      <c r="C556" s="68"/>
      <c r="D556" s="68"/>
      <c r="E556" s="114"/>
      <c r="F556" s="114"/>
      <c r="G556" s="114"/>
      <c r="H556" s="114"/>
      <c r="I556" s="114"/>
      <c r="J556" s="114"/>
    </row>
    <row r="557" spans="1:10">
      <c r="A557" s="68"/>
      <c r="B557" s="68"/>
      <c r="C557" s="68"/>
      <c r="D557" s="68"/>
      <c r="E557" s="114"/>
      <c r="F557" s="114"/>
      <c r="G557" s="114"/>
      <c r="H557" s="114"/>
      <c r="I557" s="114"/>
      <c r="J557" s="114"/>
    </row>
    <row r="558" spans="1:10">
      <c r="A558" s="68"/>
      <c r="B558" s="68"/>
      <c r="C558" s="68"/>
      <c r="D558" s="68"/>
      <c r="E558" s="114"/>
      <c r="F558" s="114"/>
      <c r="G558" s="114"/>
      <c r="H558" s="114"/>
      <c r="I558" s="114"/>
      <c r="J558" s="114"/>
    </row>
    <row r="559" spans="1:10">
      <c r="A559" s="68"/>
      <c r="B559" s="68"/>
      <c r="C559" s="68"/>
      <c r="D559" s="68"/>
      <c r="E559" s="114"/>
      <c r="F559" s="114"/>
      <c r="G559" s="114"/>
      <c r="H559" s="114"/>
      <c r="I559" s="114"/>
      <c r="J559" s="114"/>
    </row>
    <row r="560" spans="1:10">
      <c r="A560" s="68"/>
      <c r="B560" s="68"/>
      <c r="C560" s="68"/>
      <c r="D560" s="68"/>
      <c r="E560" s="114"/>
      <c r="F560" s="114"/>
      <c r="G560" s="114"/>
      <c r="H560" s="114"/>
      <c r="I560" s="114"/>
      <c r="J560" s="114"/>
    </row>
    <row r="561" spans="1:10">
      <c r="A561" s="68"/>
      <c r="B561" s="68"/>
      <c r="C561" s="68"/>
      <c r="D561" s="68"/>
      <c r="E561" s="114"/>
      <c r="F561" s="114"/>
      <c r="G561" s="114"/>
      <c r="H561" s="114"/>
      <c r="I561" s="114"/>
      <c r="J561" s="114"/>
    </row>
    <row r="562" spans="1:10">
      <c r="A562" s="68"/>
      <c r="B562" s="68"/>
      <c r="C562" s="68"/>
      <c r="D562" s="68"/>
      <c r="E562" s="114"/>
      <c r="F562" s="114"/>
      <c r="G562" s="114"/>
      <c r="H562" s="114"/>
      <c r="I562" s="114"/>
      <c r="J562" s="114"/>
    </row>
    <row r="563" spans="1:10">
      <c r="A563" s="68"/>
      <c r="B563" s="68"/>
      <c r="C563" s="68"/>
      <c r="D563" s="68"/>
      <c r="E563" s="114"/>
      <c r="F563" s="114"/>
      <c r="G563" s="114"/>
      <c r="H563" s="114"/>
      <c r="I563" s="114"/>
      <c r="J563" s="114"/>
    </row>
    <row r="564" spans="1:10">
      <c r="A564" s="68"/>
      <c r="B564" s="68"/>
      <c r="C564" s="68"/>
      <c r="D564" s="68"/>
      <c r="E564" s="114"/>
      <c r="F564" s="114"/>
      <c r="G564" s="114"/>
      <c r="H564" s="114"/>
      <c r="I564" s="114"/>
      <c r="J564" s="114"/>
    </row>
    <row r="565" spans="1:10">
      <c r="A565" s="68"/>
      <c r="B565" s="68"/>
      <c r="C565" s="68"/>
      <c r="D565" s="68"/>
      <c r="E565" s="114"/>
      <c r="F565" s="114"/>
      <c r="G565" s="114"/>
      <c r="H565" s="114"/>
      <c r="I565" s="114"/>
      <c r="J565" s="114"/>
    </row>
    <row r="566" spans="1:10">
      <c r="A566" s="68"/>
      <c r="B566" s="68"/>
      <c r="C566" s="68"/>
      <c r="D566" s="68"/>
      <c r="E566" s="114"/>
      <c r="F566" s="114"/>
      <c r="G566" s="114"/>
      <c r="H566" s="114"/>
      <c r="I566" s="114"/>
      <c r="J566" s="114"/>
    </row>
    <row r="567" spans="1:10">
      <c r="A567" s="68"/>
      <c r="B567" s="68"/>
      <c r="C567" s="68"/>
      <c r="D567" s="68"/>
      <c r="E567" s="114"/>
      <c r="F567" s="114"/>
      <c r="G567" s="114"/>
      <c r="H567" s="114"/>
      <c r="I567" s="114"/>
      <c r="J567" s="114"/>
    </row>
    <row r="568" spans="1:10">
      <c r="A568" s="68"/>
      <c r="B568" s="68"/>
      <c r="C568" s="68"/>
      <c r="D568" s="68"/>
      <c r="E568" s="114"/>
      <c r="F568" s="114"/>
      <c r="G568" s="114"/>
      <c r="H568" s="114"/>
      <c r="I568" s="114"/>
      <c r="J568" s="114"/>
    </row>
    <row r="569" spans="1:10">
      <c r="A569" s="68"/>
      <c r="B569" s="68"/>
      <c r="C569" s="68"/>
      <c r="D569" s="68"/>
      <c r="E569" s="114"/>
      <c r="F569" s="114"/>
      <c r="G569" s="114"/>
      <c r="H569" s="114"/>
      <c r="I569" s="114"/>
      <c r="J569" s="114"/>
    </row>
    <row r="570" spans="1:10">
      <c r="A570" s="68"/>
      <c r="B570" s="68"/>
      <c r="C570" s="68"/>
      <c r="D570" s="68"/>
      <c r="E570" s="114"/>
      <c r="F570" s="114"/>
      <c r="G570" s="114"/>
      <c r="H570" s="114"/>
      <c r="I570" s="114"/>
      <c r="J570" s="114"/>
    </row>
    <row r="571" spans="1:10">
      <c r="A571" s="68"/>
      <c r="B571" s="68"/>
      <c r="C571" s="68"/>
      <c r="D571" s="68"/>
      <c r="E571" s="114"/>
      <c r="F571" s="114"/>
      <c r="G571" s="114"/>
      <c r="H571" s="114"/>
      <c r="I571" s="114"/>
      <c r="J571" s="114"/>
    </row>
    <row r="572" spans="1:10">
      <c r="A572" s="68"/>
      <c r="B572" s="68"/>
      <c r="C572" s="68"/>
      <c r="D572" s="68"/>
      <c r="E572" s="114"/>
      <c r="F572" s="114"/>
      <c r="G572" s="114"/>
      <c r="H572" s="114"/>
      <c r="I572" s="114"/>
      <c r="J572" s="114"/>
    </row>
    <row r="573" spans="1:10">
      <c r="A573" s="68"/>
      <c r="B573" s="68"/>
      <c r="C573" s="68"/>
      <c r="D573" s="68"/>
      <c r="E573" s="114"/>
      <c r="F573" s="114"/>
      <c r="G573" s="114"/>
      <c r="H573" s="114"/>
      <c r="I573" s="114"/>
      <c r="J573" s="114"/>
    </row>
    <row r="574" spans="1:10">
      <c r="A574" s="68"/>
      <c r="B574" s="68"/>
      <c r="C574" s="68"/>
      <c r="D574" s="68"/>
      <c r="E574" s="114"/>
      <c r="F574" s="114"/>
      <c r="G574" s="114"/>
      <c r="H574" s="114"/>
      <c r="I574" s="114"/>
      <c r="J574" s="114"/>
    </row>
    <row r="575" spans="1:10">
      <c r="A575" s="68"/>
      <c r="B575" s="68"/>
      <c r="C575" s="68"/>
      <c r="D575" s="68"/>
      <c r="E575" s="114"/>
      <c r="F575" s="114"/>
      <c r="G575" s="114"/>
      <c r="H575" s="114"/>
      <c r="I575" s="114"/>
      <c r="J575" s="114"/>
    </row>
    <row r="576" spans="1:10">
      <c r="A576" s="68"/>
      <c r="B576" s="68"/>
      <c r="C576" s="68"/>
      <c r="D576" s="68"/>
      <c r="E576" s="114"/>
      <c r="F576" s="114"/>
      <c r="G576" s="114"/>
      <c r="H576" s="114"/>
      <c r="I576" s="114"/>
      <c r="J576" s="114"/>
    </row>
    <row r="577" spans="1:10">
      <c r="A577" s="68"/>
      <c r="B577" s="68"/>
      <c r="C577" s="68"/>
      <c r="D577" s="68"/>
      <c r="E577" s="114"/>
      <c r="F577" s="114"/>
      <c r="G577" s="114"/>
      <c r="H577" s="114"/>
      <c r="I577" s="114"/>
      <c r="J577" s="114"/>
    </row>
    <row r="578" spans="1:10">
      <c r="A578" s="68"/>
      <c r="B578" s="68"/>
      <c r="C578" s="68"/>
      <c r="D578" s="68"/>
      <c r="E578" s="114"/>
      <c r="F578" s="114"/>
      <c r="G578" s="114"/>
      <c r="H578" s="114"/>
      <c r="I578" s="114"/>
      <c r="J578" s="114"/>
    </row>
    <row r="579" spans="1:10">
      <c r="A579" s="68"/>
      <c r="B579" s="68"/>
      <c r="C579" s="68"/>
      <c r="D579" s="68"/>
      <c r="E579" s="114"/>
      <c r="F579" s="114"/>
      <c r="G579" s="114"/>
      <c r="H579" s="114"/>
      <c r="I579" s="114"/>
      <c r="J579" s="114"/>
    </row>
    <row r="580" spans="1:10">
      <c r="A580" s="68"/>
      <c r="B580" s="68"/>
      <c r="C580" s="68"/>
      <c r="D580" s="68"/>
      <c r="E580" s="114"/>
      <c r="F580" s="114"/>
      <c r="G580" s="114"/>
      <c r="H580" s="114"/>
      <c r="I580" s="114"/>
      <c r="J580" s="114"/>
    </row>
    <row r="581" spans="1:10">
      <c r="A581" s="68"/>
      <c r="B581" s="68"/>
      <c r="C581" s="68"/>
      <c r="D581" s="68"/>
      <c r="E581" s="114"/>
      <c r="F581" s="114"/>
      <c r="G581" s="114"/>
      <c r="H581" s="114"/>
      <c r="I581" s="114"/>
      <c r="J581" s="114"/>
    </row>
    <row r="582" spans="1:10">
      <c r="A582" s="68"/>
      <c r="B582" s="68"/>
      <c r="C582" s="68"/>
      <c r="D582" s="68"/>
      <c r="E582" s="114"/>
      <c r="F582" s="114"/>
      <c r="G582" s="114"/>
      <c r="H582" s="114"/>
      <c r="I582" s="114"/>
      <c r="J582" s="114"/>
    </row>
    <row r="583" spans="1:10">
      <c r="A583" s="68"/>
      <c r="B583" s="68"/>
      <c r="C583" s="68"/>
      <c r="D583" s="68"/>
      <c r="E583" s="114"/>
      <c r="F583" s="114"/>
      <c r="G583" s="114"/>
      <c r="H583" s="114"/>
      <c r="I583" s="114"/>
      <c r="J583" s="114"/>
    </row>
    <row r="584" spans="1:10">
      <c r="A584" s="68"/>
      <c r="B584" s="68"/>
      <c r="C584" s="68"/>
      <c r="D584" s="68"/>
      <c r="E584" s="114"/>
      <c r="F584" s="114"/>
      <c r="G584" s="114"/>
      <c r="H584" s="114"/>
      <c r="I584" s="114"/>
      <c r="J584" s="114"/>
    </row>
    <row r="585" spans="1:10">
      <c r="A585" s="68"/>
      <c r="B585" s="68"/>
      <c r="C585" s="68"/>
      <c r="D585" s="68"/>
      <c r="E585" s="114"/>
      <c r="F585" s="114"/>
      <c r="G585" s="114"/>
      <c r="H585" s="114"/>
      <c r="I585" s="114"/>
      <c r="J585" s="114"/>
    </row>
    <row r="586" spans="1:10">
      <c r="A586" s="68"/>
      <c r="B586" s="68"/>
      <c r="C586" s="68"/>
      <c r="D586" s="68"/>
      <c r="E586" s="114"/>
      <c r="F586" s="114"/>
      <c r="G586" s="114"/>
      <c r="H586" s="114"/>
      <c r="I586" s="114"/>
      <c r="J586" s="114"/>
    </row>
    <row r="587" spans="1:10">
      <c r="A587" s="68"/>
      <c r="B587" s="68"/>
      <c r="C587" s="68"/>
      <c r="D587" s="68"/>
      <c r="E587" s="114"/>
      <c r="F587" s="114"/>
      <c r="G587" s="114"/>
      <c r="H587" s="114"/>
      <c r="I587" s="114"/>
      <c r="J587" s="114"/>
    </row>
    <row r="588" spans="1:10">
      <c r="A588" s="68"/>
      <c r="B588" s="68"/>
      <c r="C588" s="68"/>
      <c r="D588" s="68"/>
      <c r="E588" s="114"/>
      <c r="F588" s="114"/>
      <c r="G588" s="114"/>
      <c r="H588" s="114"/>
      <c r="I588" s="114"/>
      <c r="J588" s="114"/>
    </row>
    <row r="589" spans="1:10">
      <c r="A589" s="68"/>
      <c r="B589" s="68"/>
      <c r="C589" s="68"/>
      <c r="D589" s="68"/>
      <c r="E589" s="114"/>
      <c r="F589" s="114"/>
      <c r="G589" s="114"/>
      <c r="H589" s="114"/>
      <c r="I589" s="114"/>
      <c r="J589" s="114"/>
    </row>
    <row r="590" spans="1:10">
      <c r="A590" s="68"/>
      <c r="B590" s="68"/>
      <c r="C590" s="68"/>
      <c r="D590" s="68"/>
      <c r="E590" s="114"/>
      <c r="F590" s="114"/>
      <c r="G590" s="114"/>
      <c r="H590" s="114"/>
      <c r="I590" s="114"/>
      <c r="J590" s="114"/>
    </row>
    <row r="591" spans="1:10">
      <c r="A591" s="68"/>
      <c r="B591" s="68"/>
      <c r="C591" s="68"/>
      <c r="D591" s="68"/>
      <c r="E591" s="114"/>
      <c r="F591" s="114"/>
      <c r="G591" s="114"/>
      <c r="H591" s="114"/>
      <c r="I591" s="114"/>
      <c r="J591" s="114"/>
    </row>
    <row r="592" spans="1:10">
      <c r="A592" s="68"/>
      <c r="B592" s="68"/>
      <c r="C592" s="68"/>
      <c r="D592" s="68"/>
      <c r="E592" s="114"/>
      <c r="F592" s="114"/>
      <c r="G592" s="114"/>
      <c r="H592" s="114"/>
      <c r="I592" s="114"/>
      <c r="J592" s="114"/>
    </row>
    <row r="593" spans="1:10">
      <c r="A593" s="68"/>
      <c r="B593" s="68"/>
      <c r="C593" s="68"/>
      <c r="D593" s="68"/>
      <c r="E593" s="114"/>
      <c r="F593" s="114"/>
      <c r="G593" s="114"/>
      <c r="H593" s="114"/>
      <c r="I593" s="114"/>
      <c r="J593" s="114"/>
    </row>
    <row r="594" spans="1:10">
      <c r="A594" s="68"/>
      <c r="B594" s="68"/>
      <c r="C594" s="68"/>
      <c r="D594" s="68"/>
      <c r="E594" s="114"/>
      <c r="F594" s="114"/>
      <c r="G594" s="114"/>
      <c r="H594" s="114"/>
      <c r="I594" s="114"/>
      <c r="J594" s="114"/>
    </row>
    <row r="595" spans="1:10">
      <c r="A595" s="68"/>
      <c r="B595" s="68"/>
      <c r="C595" s="68"/>
      <c r="D595" s="68"/>
      <c r="E595" s="114"/>
      <c r="F595" s="114"/>
      <c r="G595" s="114"/>
      <c r="H595" s="114"/>
      <c r="I595" s="114"/>
      <c r="J595" s="114"/>
    </row>
    <row r="596" spans="1:10">
      <c r="A596" s="68"/>
      <c r="B596" s="68"/>
      <c r="C596" s="68"/>
      <c r="D596" s="68"/>
      <c r="E596" s="114"/>
      <c r="F596" s="114"/>
      <c r="G596" s="114"/>
      <c r="H596" s="114"/>
      <c r="I596" s="114"/>
      <c r="J596" s="114"/>
    </row>
    <row r="597" spans="1:10">
      <c r="A597" s="68"/>
      <c r="B597" s="68"/>
      <c r="C597" s="68"/>
      <c r="D597" s="68"/>
      <c r="E597" s="114"/>
      <c r="F597" s="114"/>
      <c r="G597" s="114"/>
      <c r="H597" s="114"/>
      <c r="I597" s="114"/>
      <c r="J597" s="114"/>
    </row>
    <row r="598" spans="1:10">
      <c r="A598" s="68"/>
      <c r="B598" s="68"/>
      <c r="C598" s="68"/>
      <c r="D598" s="68"/>
      <c r="E598" s="114"/>
      <c r="F598" s="114"/>
      <c r="G598" s="114"/>
      <c r="H598" s="114"/>
      <c r="I598" s="114"/>
      <c r="J598" s="114"/>
    </row>
    <row r="599" spans="1:10">
      <c r="A599" s="68"/>
      <c r="B599" s="68"/>
      <c r="C599" s="68"/>
      <c r="D599" s="68"/>
      <c r="E599" s="114"/>
      <c r="F599" s="114"/>
      <c r="G599" s="114"/>
      <c r="H599" s="114"/>
      <c r="I599" s="114"/>
      <c r="J599" s="114"/>
    </row>
    <row r="600" spans="1:10">
      <c r="A600" s="68"/>
      <c r="B600" s="68"/>
      <c r="C600" s="68"/>
      <c r="D600" s="68"/>
      <c r="E600" s="114"/>
      <c r="F600" s="114"/>
      <c r="G600" s="114"/>
      <c r="H600" s="114"/>
      <c r="I600" s="114"/>
      <c r="J600" s="114"/>
    </row>
    <row r="601" spans="1:10">
      <c r="A601" s="68"/>
      <c r="B601" s="68"/>
      <c r="C601" s="68"/>
      <c r="D601" s="68"/>
      <c r="E601" s="114"/>
      <c r="F601" s="114"/>
      <c r="G601" s="114"/>
      <c r="H601" s="114"/>
      <c r="I601" s="114"/>
      <c r="J601" s="114"/>
    </row>
    <row r="602" spans="1:10">
      <c r="A602" s="68"/>
      <c r="B602" s="68"/>
      <c r="C602" s="68"/>
      <c r="D602" s="68"/>
      <c r="E602" s="114"/>
      <c r="F602" s="114"/>
      <c r="G602" s="114"/>
      <c r="H602" s="114"/>
      <c r="I602" s="114"/>
      <c r="J602" s="114"/>
    </row>
    <row r="603" spans="1:10">
      <c r="A603" s="68"/>
      <c r="B603" s="68"/>
      <c r="C603" s="68"/>
      <c r="D603" s="68"/>
      <c r="E603" s="114"/>
      <c r="F603" s="114"/>
      <c r="G603" s="114"/>
      <c r="H603" s="114"/>
      <c r="I603" s="114"/>
      <c r="J603" s="114"/>
    </row>
    <row r="604" spans="1:10">
      <c r="A604" s="68"/>
      <c r="B604" s="68"/>
      <c r="C604" s="68"/>
      <c r="D604" s="68"/>
      <c r="E604" s="114"/>
      <c r="F604" s="114"/>
      <c r="G604" s="114"/>
      <c r="H604" s="114"/>
      <c r="I604" s="114"/>
      <c r="J604" s="114"/>
    </row>
    <row r="605" spans="1:10">
      <c r="A605" s="68"/>
      <c r="B605" s="68"/>
      <c r="C605" s="68"/>
      <c r="D605" s="68"/>
      <c r="E605" s="114"/>
      <c r="F605" s="114"/>
      <c r="G605" s="114"/>
      <c r="H605" s="114"/>
      <c r="I605" s="114"/>
      <c r="J605" s="114"/>
    </row>
    <row r="606" spans="1:10">
      <c r="A606" s="68"/>
      <c r="B606" s="68"/>
      <c r="C606" s="68"/>
      <c r="D606" s="68"/>
      <c r="E606" s="114"/>
      <c r="F606" s="114"/>
      <c r="G606" s="114"/>
      <c r="H606" s="114"/>
      <c r="I606" s="114"/>
      <c r="J606" s="114"/>
    </row>
    <row r="607" spans="1:10">
      <c r="A607" s="68"/>
      <c r="B607" s="68"/>
      <c r="C607" s="68"/>
      <c r="D607" s="68"/>
      <c r="E607" s="114"/>
      <c r="F607" s="114"/>
      <c r="G607" s="114"/>
      <c r="H607" s="114"/>
      <c r="I607" s="114"/>
      <c r="J607" s="114"/>
    </row>
    <row r="608" spans="1:10">
      <c r="A608" s="68"/>
      <c r="B608" s="68"/>
      <c r="C608" s="68"/>
      <c r="D608" s="68"/>
      <c r="E608" s="114"/>
      <c r="F608" s="114"/>
      <c r="G608" s="114"/>
      <c r="H608" s="114"/>
      <c r="I608" s="114"/>
      <c r="J608" s="114"/>
    </row>
    <row r="609" spans="1:10">
      <c r="A609" s="68"/>
      <c r="B609" s="68"/>
      <c r="C609" s="68"/>
      <c r="D609" s="68"/>
      <c r="E609" s="114"/>
      <c r="F609" s="114"/>
      <c r="G609" s="114"/>
      <c r="H609" s="114"/>
      <c r="I609" s="114"/>
      <c r="J609" s="114"/>
    </row>
    <row r="610" spans="1:10">
      <c r="A610" s="68"/>
      <c r="B610" s="68"/>
      <c r="C610" s="68"/>
      <c r="D610" s="68"/>
      <c r="E610" s="114"/>
      <c r="F610" s="114"/>
      <c r="G610" s="114"/>
      <c r="H610" s="114"/>
      <c r="I610" s="114"/>
      <c r="J610" s="114"/>
    </row>
    <row r="611" spans="1:10">
      <c r="A611" s="68"/>
      <c r="B611" s="68"/>
      <c r="C611" s="68"/>
      <c r="D611" s="68"/>
      <c r="E611" s="114"/>
      <c r="F611" s="114"/>
      <c r="G611" s="114"/>
      <c r="H611" s="114"/>
      <c r="I611" s="114"/>
      <c r="J611" s="114"/>
    </row>
    <row r="612" spans="1:10">
      <c r="A612" s="68"/>
      <c r="B612" s="68"/>
      <c r="C612" s="68"/>
      <c r="D612" s="68"/>
      <c r="E612" s="114"/>
      <c r="F612" s="114"/>
      <c r="G612" s="114"/>
      <c r="H612" s="114"/>
      <c r="I612" s="114"/>
      <c r="J612" s="114"/>
    </row>
    <row r="613" spans="1:10">
      <c r="A613" s="68"/>
      <c r="B613" s="68"/>
      <c r="C613" s="68"/>
      <c r="D613" s="68"/>
      <c r="E613" s="114"/>
      <c r="F613" s="114"/>
      <c r="G613" s="114"/>
      <c r="H613" s="114"/>
      <c r="I613" s="114"/>
      <c r="J613" s="114"/>
    </row>
    <row r="614" spans="1:10">
      <c r="A614" s="68"/>
      <c r="B614" s="68"/>
      <c r="C614" s="68"/>
      <c r="D614" s="68"/>
      <c r="E614" s="114"/>
      <c r="F614" s="114"/>
      <c r="G614" s="114"/>
      <c r="H614" s="114"/>
      <c r="I614" s="114"/>
      <c r="J614" s="114"/>
    </row>
    <row r="615" spans="1:10">
      <c r="A615" s="68"/>
      <c r="B615" s="68"/>
      <c r="C615" s="68"/>
      <c r="D615" s="68"/>
      <c r="E615" s="114"/>
      <c r="F615" s="114"/>
      <c r="G615" s="114"/>
      <c r="H615" s="114"/>
      <c r="I615" s="114"/>
      <c r="J615" s="114"/>
    </row>
    <row r="616" spans="1:10">
      <c r="A616" s="68"/>
      <c r="B616" s="68"/>
      <c r="C616" s="68"/>
      <c r="D616" s="68"/>
      <c r="E616" s="114"/>
      <c r="F616" s="114"/>
      <c r="G616" s="114"/>
      <c r="H616" s="114"/>
      <c r="I616" s="114"/>
      <c r="J616" s="114"/>
    </row>
    <row r="617" spans="1:10">
      <c r="A617" s="68"/>
      <c r="B617" s="68"/>
      <c r="C617" s="68"/>
      <c r="D617" s="68"/>
      <c r="E617" s="114"/>
      <c r="F617" s="114"/>
      <c r="G617" s="114"/>
      <c r="H617" s="114"/>
      <c r="I617" s="114"/>
      <c r="J617" s="114"/>
    </row>
    <row r="618" spans="1:10">
      <c r="A618" s="68"/>
      <c r="B618" s="68"/>
      <c r="C618" s="68"/>
      <c r="D618" s="68"/>
      <c r="E618" s="114"/>
      <c r="F618" s="114"/>
      <c r="G618" s="114"/>
      <c r="H618" s="114"/>
      <c r="I618" s="114"/>
      <c r="J618" s="114"/>
    </row>
    <row r="619" spans="1:10">
      <c r="A619" s="68"/>
      <c r="B619" s="68"/>
      <c r="C619" s="68"/>
      <c r="D619" s="68"/>
      <c r="E619" s="114"/>
      <c r="F619" s="114"/>
      <c r="G619" s="114"/>
      <c r="H619" s="114"/>
      <c r="I619" s="114"/>
      <c r="J619" s="114"/>
    </row>
    <row r="620" spans="1:10">
      <c r="A620" s="68"/>
      <c r="B620" s="68"/>
      <c r="C620" s="68"/>
      <c r="D620" s="68"/>
      <c r="E620" s="114"/>
      <c r="F620" s="114"/>
      <c r="G620" s="114"/>
      <c r="H620" s="114"/>
      <c r="I620" s="114"/>
      <c r="J620" s="114"/>
    </row>
    <row r="621" spans="1:10">
      <c r="A621" s="68"/>
      <c r="B621" s="68"/>
      <c r="C621" s="68"/>
      <c r="D621" s="68"/>
      <c r="E621" s="114"/>
      <c r="F621" s="114"/>
      <c r="G621" s="114"/>
      <c r="H621" s="114"/>
      <c r="I621" s="114"/>
      <c r="J621" s="114"/>
    </row>
    <row r="622" spans="1:10">
      <c r="A622" s="68"/>
      <c r="B622" s="68"/>
      <c r="C622" s="68"/>
      <c r="D622" s="68"/>
      <c r="E622" s="114"/>
      <c r="F622" s="114"/>
      <c r="G622" s="114"/>
      <c r="H622" s="114"/>
      <c r="I622" s="114"/>
      <c r="J622" s="114"/>
    </row>
    <row r="623" spans="1:10">
      <c r="A623" s="68"/>
      <c r="B623" s="68"/>
      <c r="C623" s="68"/>
      <c r="D623" s="68"/>
      <c r="E623" s="114"/>
      <c r="F623" s="114"/>
      <c r="G623" s="114"/>
      <c r="H623" s="114"/>
      <c r="I623" s="114"/>
      <c r="J623" s="114"/>
    </row>
    <row r="624" spans="1:10">
      <c r="A624" s="68"/>
      <c r="B624" s="68"/>
      <c r="C624" s="68"/>
      <c r="D624" s="68"/>
      <c r="E624" s="114"/>
      <c r="F624" s="114"/>
      <c r="G624" s="114"/>
      <c r="H624" s="114"/>
      <c r="I624" s="114"/>
      <c r="J624" s="114"/>
    </row>
    <row r="625" spans="1:10">
      <c r="A625" s="68"/>
      <c r="B625" s="68"/>
      <c r="C625" s="68"/>
      <c r="D625" s="68"/>
      <c r="E625" s="114"/>
      <c r="F625" s="114"/>
      <c r="G625" s="114"/>
      <c r="H625" s="114"/>
      <c r="I625" s="114"/>
      <c r="J625" s="114"/>
    </row>
    <row r="626" spans="1:10">
      <c r="A626" s="68"/>
      <c r="B626" s="68"/>
      <c r="C626" s="68"/>
      <c r="D626" s="68"/>
      <c r="E626" s="114"/>
      <c r="F626" s="114"/>
      <c r="G626" s="114"/>
      <c r="H626" s="114"/>
      <c r="I626" s="114"/>
      <c r="J626" s="114"/>
    </row>
    <row r="627" spans="1:10">
      <c r="A627" s="68"/>
      <c r="B627" s="68"/>
      <c r="C627" s="68"/>
      <c r="D627" s="68"/>
      <c r="E627" s="114"/>
      <c r="F627" s="114"/>
      <c r="G627" s="114"/>
      <c r="H627" s="114"/>
      <c r="I627" s="114"/>
      <c r="J627" s="114"/>
    </row>
    <row r="628" spans="1:10">
      <c r="A628" s="68"/>
      <c r="B628" s="68"/>
      <c r="C628" s="68"/>
      <c r="D628" s="68"/>
      <c r="E628" s="114"/>
      <c r="F628" s="114"/>
      <c r="G628" s="114"/>
      <c r="H628" s="114"/>
      <c r="I628" s="114"/>
      <c r="J628" s="114"/>
    </row>
    <row r="629" spans="1:10">
      <c r="A629" s="68"/>
      <c r="B629" s="68"/>
      <c r="C629" s="68"/>
      <c r="D629" s="68"/>
      <c r="E629" s="114"/>
      <c r="F629" s="114"/>
      <c r="G629" s="114"/>
      <c r="H629" s="114"/>
      <c r="I629" s="114"/>
      <c r="J629" s="114"/>
    </row>
    <row r="630" spans="1:10">
      <c r="A630" s="68"/>
      <c r="B630" s="68"/>
      <c r="C630" s="68"/>
      <c r="D630" s="68"/>
      <c r="E630" s="114"/>
      <c r="F630" s="114"/>
      <c r="G630" s="114"/>
      <c r="H630" s="114"/>
      <c r="I630" s="114"/>
      <c r="J630" s="114"/>
    </row>
    <row r="631" spans="1:10">
      <c r="A631" s="68"/>
      <c r="B631" s="68"/>
      <c r="C631" s="68"/>
      <c r="D631" s="68"/>
      <c r="E631" s="114"/>
      <c r="F631" s="114"/>
      <c r="G631" s="114"/>
      <c r="H631" s="114"/>
      <c r="I631" s="114"/>
      <c r="J631" s="114"/>
    </row>
    <row r="632" spans="1:10">
      <c r="A632" s="68"/>
      <c r="B632" s="68"/>
      <c r="C632" s="68"/>
      <c r="D632" s="68"/>
      <c r="E632" s="114"/>
      <c r="F632" s="114"/>
      <c r="G632" s="114"/>
      <c r="H632" s="114"/>
      <c r="I632" s="114"/>
      <c r="J632" s="114"/>
    </row>
    <row r="633" spans="1:10">
      <c r="A633" s="68"/>
      <c r="B633" s="68"/>
      <c r="C633" s="68"/>
      <c r="D633" s="68"/>
      <c r="E633" s="114"/>
      <c r="F633" s="114"/>
      <c r="G633" s="114"/>
      <c r="H633" s="114"/>
      <c r="I633" s="114"/>
      <c r="J633" s="114"/>
    </row>
    <row r="634" spans="1:10">
      <c r="A634" s="68"/>
      <c r="B634" s="68"/>
      <c r="C634" s="68"/>
      <c r="D634" s="68"/>
      <c r="E634" s="114"/>
      <c r="F634" s="114"/>
      <c r="G634" s="114"/>
      <c r="H634" s="114"/>
      <c r="I634" s="114"/>
      <c r="J634" s="114"/>
    </row>
    <row r="635" spans="1:10">
      <c r="A635" s="68"/>
      <c r="B635" s="68"/>
      <c r="C635" s="68"/>
      <c r="D635" s="68"/>
      <c r="E635" s="114"/>
      <c r="F635" s="114"/>
      <c r="G635" s="114"/>
      <c r="H635" s="114"/>
      <c r="I635" s="114"/>
      <c r="J635" s="114"/>
    </row>
    <row r="636" spans="1:10">
      <c r="A636" s="68"/>
      <c r="B636" s="68"/>
      <c r="C636" s="68"/>
      <c r="D636" s="68"/>
      <c r="E636" s="114"/>
      <c r="F636" s="114"/>
      <c r="G636" s="114"/>
      <c r="H636" s="114"/>
      <c r="I636" s="114"/>
      <c r="J636" s="114"/>
    </row>
    <row r="637" spans="1:10">
      <c r="A637" s="68"/>
      <c r="B637" s="68"/>
      <c r="C637" s="68"/>
      <c r="D637" s="68"/>
      <c r="E637" s="114"/>
      <c r="F637" s="114"/>
      <c r="G637" s="114"/>
      <c r="H637" s="114"/>
      <c r="I637" s="114"/>
      <c r="J637" s="114"/>
    </row>
    <row r="638" spans="1:10">
      <c r="A638" s="68"/>
      <c r="B638" s="68"/>
      <c r="C638" s="68"/>
      <c r="D638" s="68"/>
      <c r="E638" s="114"/>
      <c r="F638" s="114"/>
      <c r="G638" s="114"/>
      <c r="H638" s="114"/>
      <c r="I638" s="114"/>
      <c r="J638" s="114"/>
    </row>
    <row r="639" spans="1:10">
      <c r="A639" s="68"/>
      <c r="B639" s="68"/>
      <c r="C639" s="68"/>
      <c r="D639" s="68"/>
      <c r="E639" s="114"/>
      <c r="F639" s="114"/>
      <c r="G639" s="114"/>
      <c r="H639" s="114"/>
      <c r="I639" s="114"/>
      <c r="J639" s="114"/>
    </row>
    <row r="640" spans="1:10">
      <c r="A640" s="68"/>
      <c r="B640" s="68"/>
      <c r="C640" s="68"/>
      <c r="D640" s="68"/>
      <c r="E640" s="114"/>
      <c r="F640" s="114"/>
      <c r="G640" s="114"/>
      <c r="H640" s="114"/>
      <c r="I640" s="114"/>
      <c r="J640" s="114"/>
    </row>
    <row r="641" spans="1:10">
      <c r="A641" s="68"/>
      <c r="B641" s="68"/>
      <c r="C641" s="68"/>
      <c r="D641" s="68"/>
      <c r="E641" s="114"/>
      <c r="F641" s="114"/>
      <c r="G641" s="114"/>
      <c r="H641" s="114"/>
      <c r="I641" s="114"/>
      <c r="J641" s="114"/>
    </row>
    <row r="642" spans="1:10">
      <c r="A642" s="68"/>
      <c r="B642" s="68"/>
      <c r="C642" s="68"/>
      <c r="D642" s="68"/>
      <c r="E642" s="114"/>
      <c r="F642" s="114"/>
      <c r="G642" s="114"/>
      <c r="H642" s="114"/>
      <c r="I642" s="114"/>
      <c r="J642" s="114"/>
    </row>
    <row r="643" spans="1:10">
      <c r="A643" s="68"/>
      <c r="B643" s="68"/>
      <c r="C643" s="68"/>
      <c r="D643" s="68"/>
      <c r="E643" s="114"/>
      <c r="F643" s="114"/>
      <c r="G643" s="114"/>
      <c r="H643" s="114"/>
      <c r="I643" s="114"/>
      <c r="J643" s="114"/>
    </row>
    <row r="644" spans="1:10">
      <c r="A644" s="68"/>
      <c r="B644" s="68"/>
      <c r="C644" s="68"/>
      <c r="D644" s="68"/>
      <c r="E644" s="114"/>
      <c r="F644" s="114"/>
      <c r="G644" s="114"/>
      <c r="H644" s="114"/>
      <c r="I644" s="114"/>
      <c r="J644" s="114"/>
    </row>
    <row r="645" spans="1:10">
      <c r="A645" s="68"/>
      <c r="B645" s="68"/>
      <c r="C645" s="68"/>
      <c r="D645" s="68"/>
      <c r="E645" s="114"/>
      <c r="F645" s="114"/>
      <c r="G645" s="114"/>
      <c r="H645" s="114"/>
      <c r="I645" s="114"/>
      <c r="J645" s="114"/>
    </row>
    <row r="646" spans="1:10">
      <c r="A646" s="68"/>
      <c r="B646" s="68"/>
      <c r="C646" s="68"/>
      <c r="D646" s="68"/>
      <c r="E646" s="114"/>
      <c r="F646" s="114"/>
      <c r="G646" s="114"/>
      <c r="H646" s="114"/>
      <c r="I646" s="114"/>
      <c r="J646" s="114"/>
    </row>
    <row r="647" spans="1:10">
      <c r="A647" s="68"/>
      <c r="B647" s="68"/>
      <c r="C647" s="68"/>
      <c r="D647" s="68"/>
      <c r="E647" s="114"/>
      <c r="F647" s="114"/>
      <c r="G647" s="114"/>
      <c r="H647" s="114"/>
      <c r="I647" s="114"/>
      <c r="J647" s="114"/>
    </row>
    <row r="648" spans="1:10">
      <c r="A648" s="68"/>
      <c r="B648" s="68"/>
      <c r="C648" s="68"/>
      <c r="D648" s="68"/>
      <c r="E648" s="114"/>
      <c r="F648" s="114"/>
      <c r="G648" s="114"/>
      <c r="H648" s="114"/>
      <c r="I648" s="114"/>
      <c r="J648" s="114"/>
    </row>
    <row r="649" spans="1:10">
      <c r="A649" s="68"/>
      <c r="B649" s="68"/>
      <c r="C649" s="68"/>
      <c r="D649" s="68"/>
      <c r="E649" s="114"/>
      <c r="F649" s="114"/>
      <c r="G649" s="114"/>
      <c r="H649" s="114"/>
      <c r="I649" s="114"/>
      <c r="J649" s="114"/>
    </row>
    <row r="650" spans="1:10">
      <c r="A650" s="68"/>
      <c r="B650" s="68"/>
      <c r="C650" s="68"/>
      <c r="D650" s="68"/>
      <c r="E650" s="114"/>
      <c r="F650" s="114"/>
      <c r="G650" s="114"/>
      <c r="H650" s="114"/>
      <c r="I650" s="114"/>
      <c r="J650" s="114"/>
    </row>
    <row r="651" spans="1:10">
      <c r="A651" s="68"/>
      <c r="B651" s="68"/>
      <c r="C651" s="68"/>
      <c r="D651" s="68"/>
      <c r="E651" s="114"/>
      <c r="F651" s="114"/>
      <c r="G651" s="114"/>
      <c r="H651" s="114"/>
      <c r="I651" s="114"/>
      <c r="J651" s="114"/>
    </row>
    <row r="652" spans="1:10">
      <c r="A652" s="68"/>
      <c r="B652" s="68"/>
      <c r="C652" s="68"/>
      <c r="D652" s="68"/>
      <c r="E652" s="114"/>
      <c r="F652" s="114"/>
      <c r="G652" s="114"/>
      <c r="H652" s="114"/>
      <c r="I652" s="114"/>
      <c r="J652" s="114"/>
    </row>
    <row r="653" spans="1:10">
      <c r="A653" s="68"/>
      <c r="B653" s="68"/>
      <c r="C653" s="68"/>
      <c r="D653" s="68"/>
      <c r="E653" s="114"/>
      <c r="F653" s="114"/>
      <c r="G653" s="114"/>
      <c r="H653" s="114"/>
      <c r="I653" s="114"/>
      <c r="J653" s="114"/>
    </row>
    <row r="654" spans="1:10">
      <c r="A654" s="68"/>
      <c r="B654" s="68"/>
      <c r="C654" s="68"/>
      <c r="D654" s="68"/>
      <c r="E654" s="114"/>
      <c r="F654" s="114"/>
      <c r="G654" s="114"/>
      <c r="H654" s="114"/>
      <c r="I654" s="114"/>
      <c r="J654" s="114"/>
    </row>
    <row r="655" spans="1:10">
      <c r="A655" s="68"/>
      <c r="B655" s="68"/>
      <c r="C655" s="68"/>
      <c r="D655" s="68"/>
      <c r="E655" s="114"/>
      <c r="F655" s="114"/>
      <c r="G655" s="114"/>
      <c r="H655" s="114"/>
      <c r="I655" s="114"/>
      <c r="J655" s="114"/>
    </row>
    <row r="656" spans="1:10">
      <c r="A656" s="68"/>
      <c r="B656" s="68"/>
      <c r="C656" s="68"/>
      <c r="D656" s="68"/>
      <c r="E656" s="114"/>
      <c r="F656" s="114"/>
      <c r="G656" s="114"/>
      <c r="H656" s="114"/>
      <c r="I656" s="114"/>
      <c r="J656" s="114"/>
    </row>
    <row r="657" spans="1:10">
      <c r="A657" s="68"/>
      <c r="B657" s="68"/>
      <c r="C657" s="68"/>
      <c r="D657" s="68"/>
      <c r="E657" s="114"/>
      <c r="F657" s="114"/>
      <c r="G657" s="114"/>
      <c r="H657" s="114"/>
      <c r="I657" s="114"/>
      <c r="J657" s="114"/>
    </row>
    <row r="658" spans="1:10">
      <c r="A658" s="68"/>
      <c r="B658" s="68"/>
      <c r="C658" s="68"/>
      <c r="D658" s="68"/>
      <c r="E658" s="114"/>
      <c r="F658" s="114"/>
      <c r="G658" s="114"/>
      <c r="H658" s="114"/>
      <c r="I658" s="114"/>
      <c r="J658" s="114"/>
    </row>
    <row r="659" spans="1:10">
      <c r="A659" s="68"/>
      <c r="B659" s="68"/>
      <c r="C659" s="68"/>
      <c r="D659" s="68"/>
      <c r="E659" s="114"/>
      <c r="F659" s="114"/>
      <c r="G659" s="114"/>
      <c r="H659" s="114"/>
      <c r="I659" s="114"/>
      <c r="J659" s="114"/>
    </row>
    <row r="660" spans="1:10">
      <c r="A660" s="68"/>
      <c r="B660" s="68"/>
      <c r="C660" s="68"/>
      <c r="D660" s="68"/>
      <c r="E660" s="114"/>
      <c r="F660" s="114"/>
      <c r="G660" s="114"/>
      <c r="H660" s="114"/>
      <c r="I660" s="114"/>
      <c r="J660" s="114"/>
    </row>
    <row r="661" spans="1:10">
      <c r="A661" s="68"/>
      <c r="B661" s="68"/>
      <c r="C661" s="68"/>
      <c r="D661" s="68"/>
      <c r="E661" s="114"/>
      <c r="F661" s="114"/>
      <c r="G661" s="114"/>
      <c r="H661" s="114"/>
      <c r="I661" s="114"/>
      <c r="J661" s="114"/>
    </row>
    <row r="662" spans="1:10">
      <c r="A662" s="68"/>
      <c r="B662" s="68"/>
      <c r="C662" s="68"/>
      <c r="D662" s="68"/>
      <c r="E662" s="114"/>
      <c r="F662" s="114"/>
      <c r="G662" s="114"/>
      <c r="H662" s="114"/>
      <c r="I662" s="114"/>
      <c r="J662" s="114"/>
    </row>
    <row r="663" spans="1:10">
      <c r="A663" s="68"/>
      <c r="B663" s="68"/>
      <c r="C663" s="68"/>
      <c r="D663" s="68"/>
      <c r="E663" s="114"/>
      <c r="F663" s="114"/>
      <c r="G663" s="114"/>
      <c r="H663" s="114"/>
      <c r="I663" s="114"/>
      <c r="J663" s="114"/>
    </row>
    <row r="664" spans="1:10">
      <c r="A664" s="68"/>
      <c r="B664" s="68"/>
      <c r="C664" s="68"/>
      <c r="D664" s="68"/>
      <c r="E664" s="114"/>
      <c r="F664" s="114"/>
      <c r="G664" s="114"/>
      <c r="H664" s="114"/>
      <c r="I664" s="114"/>
      <c r="J664" s="114"/>
    </row>
    <row r="665" spans="1:10">
      <c r="A665" s="68"/>
      <c r="B665" s="68"/>
      <c r="C665" s="68"/>
      <c r="D665" s="68"/>
      <c r="E665" s="114"/>
      <c r="F665" s="114"/>
      <c r="G665" s="114"/>
      <c r="H665" s="114"/>
      <c r="I665" s="114"/>
      <c r="J665" s="114"/>
    </row>
    <row r="666" spans="1:10">
      <c r="A666" s="68"/>
      <c r="B666" s="68"/>
      <c r="C666" s="68"/>
      <c r="D666" s="68"/>
      <c r="E666" s="114"/>
      <c r="F666" s="114"/>
      <c r="G666" s="114"/>
      <c r="H666" s="114"/>
      <c r="I666" s="114"/>
      <c r="J666" s="114"/>
    </row>
    <row r="667" spans="1:10">
      <c r="A667" s="68"/>
      <c r="B667" s="68"/>
      <c r="C667" s="68"/>
      <c r="D667" s="68"/>
      <c r="E667" s="114"/>
      <c r="F667" s="114"/>
      <c r="G667" s="114"/>
      <c r="H667" s="114"/>
      <c r="I667" s="114"/>
      <c r="J667" s="114"/>
    </row>
    <row r="668" spans="1:10">
      <c r="A668" s="68"/>
      <c r="B668" s="68"/>
      <c r="C668" s="68"/>
      <c r="D668" s="68"/>
      <c r="E668" s="114"/>
      <c r="F668" s="114"/>
      <c r="G668" s="114"/>
      <c r="H668" s="114"/>
      <c r="I668" s="114"/>
      <c r="J668" s="114"/>
    </row>
    <row r="669" spans="1:10">
      <c r="A669" s="68"/>
      <c r="B669" s="68"/>
      <c r="C669" s="68"/>
      <c r="D669" s="68"/>
      <c r="E669" s="114"/>
      <c r="F669" s="114"/>
      <c r="G669" s="114"/>
      <c r="H669" s="114"/>
      <c r="I669" s="114"/>
      <c r="J669" s="114"/>
    </row>
    <row r="670" spans="1:10">
      <c r="A670" s="68"/>
      <c r="B670" s="68"/>
      <c r="C670" s="68"/>
      <c r="D670" s="68"/>
      <c r="E670" s="114"/>
      <c r="F670" s="114"/>
      <c r="G670" s="114"/>
      <c r="H670" s="114"/>
      <c r="I670" s="114"/>
      <c r="J670" s="114"/>
    </row>
    <row r="671" spans="1:10">
      <c r="A671" s="68"/>
      <c r="B671" s="68"/>
      <c r="C671" s="68"/>
      <c r="D671" s="68"/>
      <c r="E671" s="114"/>
      <c r="F671" s="114"/>
      <c r="G671" s="114"/>
      <c r="H671" s="114"/>
      <c r="I671" s="114"/>
      <c r="J671" s="114"/>
    </row>
    <row r="672" spans="1:10">
      <c r="A672" s="68"/>
      <c r="B672" s="68"/>
      <c r="C672" s="68"/>
      <c r="D672" s="68"/>
      <c r="E672" s="114"/>
      <c r="F672" s="114"/>
      <c r="G672" s="114"/>
      <c r="H672" s="114"/>
      <c r="I672" s="114"/>
      <c r="J672" s="114"/>
    </row>
    <row r="673" spans="1:10">
      <c r="A673" s="68"/>
      <c r="B673" s="68"/>
      <c r="C673" s="68"/>
      <c r="D673" s="68"/>
      <c r="E673" s="114"/>
      <c r="F673" s="114"/>
      <c r="G673" s="114"/>
      <c r="H673" s="114"/>
      <c r="I673" s="114"/>
      <c r="J673" s="114"/>
    </row>
    <row r="674" spans="1:10">
      <c r="A674" s="68"/>
      <c r="B674" s="68"/>
      <c r="C674" s="68"/>
      <c r="D674" s="68"/>
      <c r="E674" s="114"/>
      <c r="F674" s="114"/>
      <c r="G674" s="114"/>
      <c r="H674" s="114"/>
      <c r="I674" s="114"/>
      <c r="J674" s="114"/>
    </row>
    <row r="675" spans="1:10">
      <c r="A675" s="68"/>
      <c r="B675" s="68"/>
      <c r="C675" s="68"/>
      <c r="D675" s="68"/>
      <c r="E675" s="114"/>
      <c r="F675" s="114"/>
      <c r="G675" s="114"/>
      <c r="H675" s="114"/>
      <c r="I675" s="114"/>
      <c r="J675" s="114"/>
    </row>
    <row r="676" spans="1:10">
      <c r="A676" s="68"/>
      <c r="B676" s="68"/>
      <c r="C676" s="68"/>
      <c r="D676" s="68"/>
      <c r="E676" s="114"/>
      <c r="F676" s="114"/>
      <c r="G676" s="114"/>
      <c r="H676" s="114"/>
      <c r="I676" s="114"/>
      <c r="J676" s="114"/>
    </row>
    <row r="677" spans="1:10">
      <c r="A677" s="68"/>
      <c r="B677" s="68"/>
      <c r="C677" s="68"/>
      <c r="D677" s="68"/>
      <c r="E677" s="114"/>
      <c r="F677" s="114"/>
      <c r="G677" s="114"/>
      <c r="H677" s="114"/>
      <c r="I677" s="114"/>
      <c r="J677" s="114"/>
    </row>
    <row r="678" spans="1:10">
      <c r="A678" s="68"/>
      <c r="B678" s="68"/>
      <c r="C678" s="68"/>
      <c r="D678" s="68"/>
      <c r="E678" s="114"/>
      <c r="F678" s="114"/>
      <c r="G678" s="114"/>
      <c r="H678" s="114"/>
      <c r="I678" s="114"/>
      <c r="J678" s="114"/>
    </row>
    <row r="679" spans="1:10">
      <c r="A679" s="68"/>
      <c r="B679" s="68"/>
      <c r="C679" s="68"/>
      <c r="D679" s="68"/>
      <c r="E679" s="114"/>
      <c r="F679" s="114"/>
      <c r="G679" s="114"/>
      <c r="H679" s="114"/>
      <c r="I679" s="114"/>
      <c r="J679" s="114"/>
    </row>
    <row r="680" spans="1:10">
      <c r="A680" s="68"/>
      <c r="B680" s="68"/>
      <c r="C680" s="68"/>
      <c r="D680" s="68"/>
      <c r="E680" s="114"/>
      <c r="F680" s="114"/>
      <c r="G680" s="114"/>
      <c r="H680" s="114"/>
      <c r="I680" s="114"/>
      <c r="J680" s="114"/>
    </row>
    <row r="681" spans="1:10">
      <c r="A681" s="68"/>
      <c r="B681" s="68"/>
      <c r="C681" s="68"/>
      <c r="D681" s="68"/>
      <c r="E681" s="114"/>
      <c r="F681" s="114"/>
      <c r="G681" s="114"/>
      <c r="H681" s="114"/>
      <c r="I681" s="114"/>
      <c r="J681" s="114"/>
    </row>
    <row r="682" spans="1:10">
      <c r="A682" s="68"/>
      <c r="B682" s="68"/>
      <c r="C682" s="68"/>
      <c r="D682" s="68"/>
      <c r="E682" s="114"/>
      <c r="F682" s="114"/>
      <c r="G682" s="114"/>
      <c r="H682" s="114"/>
      <c r="I682" s="114"/>
      <c r="J682" s="114"/>
    </row>
    <row r="683" spans="1:10">
      <c r="A683" s="68"/>
      <c r="B683" s="68"/>
      <c r="C683" s="68"/>
      <c r="D683" s="68"/>
      <c r="E683" s="114"/>
      <c r="F683" s="114"/>
      <c r="G683" s="114"/>
      <c r="H683" s="114"/>
      <c r="I683" s="114"/>
      <c r="J683" s="114"/>
    </row>
    <row r="684" spans="1:10">
      <c r="A684" s="68"/>
      <c r="B684" s="68"/>
      <c r="C684" s="68"/>
      <c r="D684" s="68"/>
      <c r="E684" s="114"/>
      <c r="F684" s="114"/>
      <c r="G684" s="114"/>
      <c r="H684" s="114"/>
      <c r="I684" s="114"/>
      <c r="J684" s="114"/>
    </row>
    <row r="685" spans="1:10">
      <c r="A685" s="68"/>
      <c r="B685" s="68"/>
      <c r="C685" s="68"/>
      <c r="D685" s="68"/>
      <c r="E685" s="114"/>
      <c r="F685" s="114"/>
      <c r="G685" s="114"/>
      <c r="H685" s="114"/>
      <c r="I685" s="114"/>
      <c r="J685" s="114"/>
    </row>
    <row r="686" spans="1:10">
      <c r="A686" s="68"/>
      <c r="B686" s="68"/>
      <c r="C686" s="68"/>
      <c r="D686" s="68"/>
      <c r="E686" s="114"/>
      <c r="F686" s="114"/>
      <c r="G686" s="114"/>
      <c r="H686" s="114"/>
      <c r="I686" s="114"/>
      <c r="J686" s="114"/>
    </row>
    <row r="687" spans="1:10">
      <c r="A687" s="68"/>
      <c r="B687" s="68"/>
      <c r="C687" s="68"/>
      <c r="D687" s="68"/>
      <c r="E687" s="114"/>
      <c r="F687" s="114"/>
      <c r="G687" s="114"/>
      <c r="H687" s="114"/>
      <c r="I687" s="114"/>
      <c r="J687" s="114"/>
    </row>
    <row r="688" spans="1:10">
      <c r="A688" s="68"/>
      <c r="B688" s="68"/>
      <c r="C688" s="68"/>
      <c r="D688" s="68"/>
      <c r="E688" s="114"/>
      <c r="F688" s="114"/>
      <c r="G688" s="114"/>
      <c r="H688" s="114"/>
      <c r="I688" s="114"/>
      <c r="J688" s="114"/>
    </row>
    <row r="689" spans="1:10">
      <c r="A689" s="68"/>
      <c r="B689" s="68"/>
      <c r="C689" s="68"/>
      <c r="D689" s="68"/>
      <c r="E689" s="114"/>
      <c r="F689" s="114"/>
      <c r="G689" s="114"/>
      <c r="H689" s="114"/>
      <c r="I689" s="114"/>
      <c r="J689" s="114"/>
    </row>
    <row r="690" spans="1:10">
      <c r="A690" s="68"/>
      <c r="B690" s="68"/>
      <c r="C690" s="68"/>
      <c r="D690" s="68"/>
      <c r="E690" s="114"/>
      <c r="F690" s="114"/>
      <c r="G690" s="114"/>
      <c r="H690" s="114"/>
      <c r="I690" s="114"/>
      <c r="J690" s="114"/>
    </row>
    <row r="691" spans="1:10">
      <c r="A691" s="68"/>
      <c r="B691" s="68"/>
      <c r="C691" s="68"/>
      <c r="D691" s="68"/>
      <c r="E691" s="114"/>
      <c r="F691" s="114"/>
      <c r="G691" s="114"/>
      <c r="H691" s="114"/>
      <c r="I691" s="114"/>
      <c r="J691" s="114"/>
    </row>
    <row r="692" spans="1:10">
      <c r="A692" s="68"/>
      <c r="B692" s="68"/>
      <c r="C692" s="68"/>
      <c r="D692" s="68"/>
      <c r="E692" s="114"/>
      <c r="F692" s="114"/>
      <c r="G692" s="114"/>
      <c r="H692" s="114"/>
      <c r="I692" s="114"/>
      <c r="J692" s="114"/>
    </row>
    <row r="693" spans="1:10">
      <c r="A693" s="68"/>
      <c r="B693" s="68"/>
      <c r="C693" s="68"/>
      <c r="D693" s="68"/>
      <c r="E693" s="114"/>
      <c r="F693" s="114"/>
      <c r="G693" s="114"/>
      <c r="H693" s="114"/>
      <c r="I693" s="114"/>
      <c r="J693" s="114"/>
    </row>
    <row r="694" spans="1:10">
      <c r="A694" s="68"/>
      <c r="B694" s="68"/>
      <c r="C694" s="68"/>
      <c r="D694" s="68"/>
      <c r="E694" s="114"/>
      <c r="F694" s="114"/>
      <c r="G694" s="114"/>
      <c r="H694" s="114"/>
      <c r="I694" s="114"/>
      <c r="J694" s="114"/>
    </row>
    <row r="695" spans="1:10">
      <c r="A695" s="68"/>
      <c r="B695" s="68"/>
      <c r="C695" s="68"/>
      <c r="D695" s="68"/>
      <c r="E695" s="114"/>
      <c r="F695" s="114"/>
      <c r="G695" s="114"/>
      <c r="H695" s="114"/>
      <c r="I695" s="114"/>
      <c r="J695" s="114"/>
    </row>
    <row r="696" spans="1:10">
      <c r="A696" s="68"/>
      <c r="B696" s="68"/>
      <c r="C696" s="68"/>
      <c r="D696" s="68"/>
      <c r="E696" s="114"/>
      <c r="F696" s="114"/>
      <c r="G696" s="114"/>
      <c r="H696" s="114"/>
      <c r="I696" s="114"/>
      <c r="J696" s="114"/>
    </row>
    <row r="697" spans="1:10">
      <c r="A697" s="68"/>
      <c r="B697" s="68"/>
      <c r="C697" s="68"/>
      <c r="D697" s="68"/>
      <c r="E697" s="114"/>
      <c r="F697" s="114"/>
      <c r="G697" s="114"/>
      <c r="H697" s="114"/>
      <c r="I697" s="114"/>
      <c r="J697" s="114"/>
    </row>
    <row r="698" spans="1:10">
      <c r="A698" s="68"/>
      <c r="B698" s="68"/>
      <c r="C698" s="68"/>
      <c r="D698" s="68"/>
      <c r="E698" s="114"/>
      <c r="F698" s="114"/>
      <c r="G698" s="114"/>
      <c r="H698" s="114"/>
      <c r="I698" s="114"/>
      <c r="J698" s="114"/>
    </row>
    <row r="699" spans="1:10">
      <c r="A699" s="68"/>
      <c r="B699" s="68"/>
      <c r="C699" s="68"/>
      <c r="D699" s="68"/>
      <c r="E699" s="114"/>
      <c r="F699" s="114"/>
      <c r="G699" s="114"/>
      <c r="H699" s="114"/>
      <c r="I699" s="114"/>
      <c r="J699" s="114"/>
    </row>
    <row r="700" spans="1:10">
      <c r="A700" s="68"/>
      <c r="B700" s="68"/>
      <c r="C700" s="68"/>
      <c r="D700" s="68"/>
      <c r="E700" s="114"/>
      <c r="F700" s="114"/>
      <c r="G700" s="114"/>
      <c r="H700" s="114"/>
      <c r="I700" s="114"/>
      <c r="J700" s="114"/>
    </row>
    <row r="701" spans="1:10">
      <c r="A701" s="68"/>
      <c r="B701" s="68"/>
      <c r="C701" s="68"/>
      <c r="D701" s="68"/>
      <c r="E701" s="114"/>
      <c r="F701" s="114"/>
      <c r="G701" s="114"/>
      <c r="H701" s="114"/>
      <c r="I701" s="114"/>
      <c r="J701" s="114"/>
    </row>
    <row r="702" spans="1:10">
      <c r="A702" s="68"/>
      <c r="B702" s="68"/>
      <c r="C702" s="68"/>
      <c r="D702" s="68"/>
      <c r="E702" s="114"/>
      <c r="F702" s="114"/>
      <c r="G702" s="114"/>
      <c r="H702" s="114"/>
      <c r="I702" s="114"/>
      <c r="J702" s="114"/>
    </row>
    <row r="703" spans="1:10">
      <c r="A703" s="68"/>
      <c r="B703" s="68"/>
      <c r="C703" s="68"/>
      <c r="D703" s="68"/>
      <c r="E703" s="114"/>
      <c r="F703" s="114"/>
      <c r="G703" s="114"/>
      <c r="H703" s="114"/>
      <c r="I703" s="114"/>
      <c r="J703" s="114"/>
    </row>
    <row r="704" spans="1:10">
      <c r="A704" s="68"/>
      <c r="B704" s="68"/>
      <c r="C704" s="68"/>
      <c r="D704" s="68"/>
      <c r="E704" s="114"/>
      <c r="F704" s="114"/>
      <c r="G704" s="114"/>
      <c r="H704" s="114"/>
      <c r="I704" s="114"/>
      <c r="J704" s="114"/>
    </row>
    <row r="705" spans="1:10">
      <c r="A705" s="68"/>
      <c r="B705" s="68"/>
      <c r="C705" s="68"/>
      <c r="D705" s="68"/>
      <c r="E705" s="114"/>
      <c r="F705" s="114"/>
      <c r="G705" s="114"/>
      <c r="H705" s="114"/>
      <c r="I705" s="114"/>
      <c r="J705" s="114"/>
    </row>
    <row r="706" spans="1:10">
      <c r="A706" s="68"/>
      <c r="B706" s="68"/>
      <c r="C706" s="68"/>
      <c r="D706" s="68"/>
      <c r="E706" s="114"/>
      <c r="F706" s="114"/>
      <c r="G706" s="114"/>
      <c r="H706" s="114"/>
      <c r="I706" s="114"/>
      <c r="J706" s="114"/>
    </row>
    <row r="707" spans="1:10">
      <c r="A707" s="68"/>
      <c r="B707" s="68"/>
      <c r="C707" s="68"/>
      <c r="D707" s="68"/>
      <c r="E707" s="114"/>
      <c r="F707" s="114"/>
      <c r="G707" s="114"/>
      <c r="H707" s="114"/>
      <c r="I707" s="114"/>
      <c r="J707" s="114"/>
    </row>
    <row r="708" spans="1:10">
      <c r="A708" s="68"/>
      <c r="B708" s="68"/>
      <c r="C708" s="68"/>
      <c r="D708" s="68"/>
      <c r="E708" s="114"/>
      <c r="F708" s="114"/>
      <c r="G708" s="114"/>
      <c r="H708" s="114"/>
      <c r="I708" s="114"/>
      <c r="J708" s="114"/>
    </row>
    <row r="709" spans="1:10">
      <c r="A709" s="68"/>
      <c r="B709" s="68"/>
      <c r="C709" s="68"/>
      <c r="D709" s="68"/>
      <c r="E709" s="114"/>
      <c r="F709" s="114"/>
      <c r="G709" s="114"/>
      <c r="H709" s="114"/>
      <c r="I709" s="114"/>
      <c r="J709" s="114"/>
    </row>
    <row r="710" spans="1:10">
      <c r="A710" s="68"/>
      <c r="B710" s="68"/>
      <c r="C710" s="68"/>
      <c r="D710" s="68"/>
      <c r="E710" s="114"/>
      <c r="F710" s="114"/>
      <c r="G710" s="114"/>
      <c r="H710" s="114"/>
      <c r="I710" s="114"/>
      <c r="J710" s="114"/>
    </row>
    <row r="711" spans="1:10">
      <c r="A711" s="68"/>
      <c r="B711" s="68"/>
      <c r="C711" s="68"/>
      <c r="D711" s="68"/>
      <c r="E711" s="114"/>
      <c r="F711" s="114"/>
      <c r="G711" s="114"/>
      <c r="H711" s="114"/>
      <c r="I711" s="114"/>
      <c r="J711" s="114"/>
    </row>
    <row r="712" spans="1:10">
      <c r="A712" s="68"/>
      <c r="B712" s="68"/>
      <c r="C712" s="68"/>
      <c r="D712" s="68"/>
      <c r="E712" s="114"/>
      <c r="F712" s="114"/>
      <c r="G712" s="114"/>
      <c r="H712" s="114"/>
      <c r="I712" s="114"/>
      <c r="J712" s="114"/>
    </row>
    <row r="713" spans="1:10">
      <c r="A713" s="68"/>
      <c r="B713" s="68"/>
      <c r="C713" s="68"/>
      <c r="D713" s="68"/>
      <c r="E713" s="114"/>
      <c r="F713" s="114"/>
      <c r="G713" s="114"/>
      <c r="H713" s="114"/>
      <c r="I713" s="114"/>
      <c r="J713" s="114"/>
    </row>
    <row r="714" spans="1:10">
      <c r="A714" s="68"/>
      <c r="B714" s="68"/>
      <c r="C714" s="68"/>
      <c r="D714" s="68"/>
      <c r="E714" s="114"/>
      <c r="F714" s="114"/>
      <c r="G714" s="114"/>
      <c r="H714" s="114"/>
      <c r="I714" s="114"/>
      <c r="J714" s="114"/>
    </row>
    <row r="715" spans="1:10">
      <c r="A715" s="68"/>
      <c r="B715" s="68"/>
      <c r="C715" s="68"/>
      <c r="D715" s="68"/>
      <c r="E715" s="114"/>
      <c r="F715" s="114"/>
      <c r="G715" s="114"/>
      <c r="H715" s="114"/>
      <c r="I715" s="114"/>
      <c r="J715" s="114"/>
    </row>
    <row r="716" spans="1:10">
      <c r="A716" s="68"/>
      <c r="B716" s="68"/>
      <c r="C716" s="68"/>
      <c r="D716" s="68"/>
      <c r="E716" s="114"/>
      <c r="F716" s="114"/>
      <c r="G716" s="114"/>
      <c r="H716" s="114"/>
      <c r="I716" s="114"/>
      <c r="J716" s="114"/>
    </row>
    <row r="717" spans="1:10">
      <c r="A717" s="68"/>
      <c r="B717" s="68"/>
      <c r="C717" s="68"/>
      <c r="D717" s="68"/>
      <c r="E717" s="114"/>
      <c r="F717" s="114"/>
      <c r="G717" s="114"/>
      <c r="H717" s="114"/>
      <c r="I717" s="114"/>
      <c r="J717" s="114"/>
    </row>
    <row r="718" spans="1:10">
      <c r="A718" s="68"/>
      <c r="B718" s="68"/>
      <c r="C718" s="68"/>
      <c r="D718" s="68"/>
      <c r="E718" s="114"/>
      <c r="F718" s="114"/>
      <c r="G718" s="114"/>
      <c r="H718" s="114"/>
      <c r="I718" s="114"/>
      <c r="J718" s="114"/>
    </row>
    <row r="719" spans="1:10">
      <c r="A719" s="68"/>
      <c r="B719" s="68"/>
      <c r="C719" s="68"/>
      <c r="D719" s="68"/>
      <c r="E719" s="114"/>
      <c r="F719" s="114"/>
      <c r="G719" s="114"/>
      <c r="H719" s="114"/>
      <c r="I719" s="114"/>
      <c r="J719" s="114"/>
    </row>
    <row r="720" spans="1:10">
      <c r="A720" s="68"/>
      <c r="B720" s="68"/>
      <c r="C720" s="68"/>
      <c r="D720" s="68"/>
      <c r="E720" s="114"/>
      <c r="F720" s="114"/>
      <c r="G720" s="114"/>
      <c r="H720" s="114"/>
      <c r="I720" s="114"/>
      <c r="J720" s="114"/>
    </row>
    <row r="721" spans="1:10">
      <c r="A721" s="68"/>
      <c r="B721" s="68"/>
      <c r="C721" s="68"/>
      <c r="D721" s="68"/>
      <c r="E721" s="114"/>
      <c r="F721" s="114"/>
      <c r="G721" s="114"/>
      <c r="H721" s="114"/>
      <c r="I721" s="114"/>
      <c r="J721" s="114"/>
    </row>
    <row r="722" spans="1:10">
      <c r="A722" s="68"/>
      <c r="B722" s="68"/>
      <c r="C722" s="68"/>
      <c r="D722" s="68"/>
      <c r="E722" s="114"/>
      <c r="F722" s="114"/>
      <c r="G722" s="114"/>
      <c r="H722" s="114"/>
      <c r="I722" s="114"/>
      <c r="J722" s="114"/>
    </row>
    <row r="723" spans="1:10">
      <c r="A723" s="68"/>
      <c r="B723" s="68"/>
      <c r="C723" s="68"/>
      <c r="D723" s="68"/>
      <c r="E723" s="114"/>
      <c r="F723" s="114"/>
      <c r="G723" s="114"/>
      <c r="H723" s="114"/>
      <c r="I723" s="114"/>
      <c r="J723" s="114"/>
    </row>
    <row r="724" spans="1:10">
      <c r="A724" s="68"/>
      <c r="B724" s="68"/>
      <c r="C724" s="68"/>
      <c r="D724" s="68"/>
      <c r="E724" s="114"/>
      <c r="F724" s="114"/>
      <c r="G724" s="114"/>
      <c r="H724" s="114"/>
      <c r="I724" s="114"/>
      <c r="J724" s="114"/>
    </row>
    <row r="725" spans="1:10">
      <c r="A725" s="68"/>
      <c r="B725" s="68"/>
      <c r="C725" s="68"/>
      <c r="D725" s="68"/>
      <c r="E725" s="114"/>
      <c r="F725" s="114"/>
      <c r="G725" s="114"/>
      <c r="H725" s="114"/>
      <c r="I725" s="114"/>
      <c r="J725" s="114"/>
    </row>
    <row r="726" spans="1:10">
      <c r="A726" s="68"/>
      <c r="B726" s="68"/>
      <c r="C726" s="68"/>
      <c r="D726" s="68"/>
      <c r="E726" s="114"/>
      <c r="F726" s="114"/>
      <c r="G726" s="114"/>
      <c r="H726" s="114"/>
      <c r="I726" s="114"/>
      <c r="J726" s="114"/>
    </row>
    <row r="727" spans="1:10">
      <c r="A727" s="68"/>
      <c r="B727" s="68"/>
      <c r="C727" s="68"/>
      <c r="D727" s="68"/>
      <c r="E727" s="114"/>
      <c r="F727" s="114"/>
      <c r="G727" s="114"/>
      <c r="H727" s="114"/>
      <c r="I727" s="114"/>
      <c r="J727" s="114"/>
    </row>
    <row r="728" spans="1:10">
      <c r="A728" s="68"/>
      <c r="B728" s="68"/>
      <c r="C728" s="68"/>
      <c r="D728" s="68"/>
      <c r="E728" s="114"/>
      <c r="F728" s="114"/>
      <c r="G728" s="114"/>
      <c r="H728" s="114"/>
      <c r="I728" s="114"/>
      <c r="J728" s="114"/>
    </row>
    <row r="729" spans="1:10">
      <c r="A729" s="68"/>
      <c r="B729" s="68"/>
      <c r="C729" s="68"/>
      <c r="D729" s="68"/>
      <c r="E729" s="114"/>
      <c r="F729" s="114"/>
      <c r="G729" s="114"/>
      <c r="H729" s="114"/>
      <c r="I729" s="114"/>
      <c r="J729" s="114"/>
    </row>
    <row r="730" spans="1:10">
      <c r="A730" s="68"/>
      <c r="B730" s="68"/>
      <c r="C730" s="68"/>
      <c r="D730" s="68"/>
      <c r="E730" s="114"/>
      <c r="F730" s="114"/>
      <c r="G730" s="114"/>
      <c r="H730" s="114"/>
      <c r="I730" s="114"/>
      <c r="J730" s="114"/>
    </row>
    <row r="731" spans="1:10">
      <c r="A731" s="68"/>
      <c r="B731" s="68"/>
      <c r="C731" s="68"/>
      <c r="D731" s="68"/>
      <c r="E731" s="114"/>
      <c r="F731" s="114"/>
      <c r="G731" s="114"/>
      <c r="H731" s="114"/>
      <c r="I731" s="114"/>
      <c r="J731" s="114"/>
    </row>
    <row r="732" spans="1:10">
      <c r="A732" s="68"/>
      <c r="B732" s="68"/>
      <c r="C732" s="68"/>
      <c r="D732" s="68"/>
      <c r="E732" s="114"/>
      <c r="F732" s="114"/>
      <c r="G732" s="114"/>
      <c r="H732" s="114"/>
      <c r="I732" s="114"/>
      <c r="J732" s="114"/>
    </row>
    <row r="733" spans="1:10">
      <c r="A733" s="68"/>
      <c r="B733" s="68"/>
      <c r="C733" s="68"/>
      <c r="D733" s="68"/>
      <c r="E733" s="114"/>
      <c r="F733" s="114"/>
      <c r="G733" s="114"/>
      <c r="H733" s="114"/>
      <c r="I733" s="114"/>
      <c r="J733" s="114"/>
    </row>
    <row r="734" spans="1:10">
      <c r="A734" s="68"/>
      <c r="B734" s="68"/>
      <c r="C734" s="68"/>
      <c r="D734" s="68"/>
      <c r="E734" s="114"/>
      <c r="F734" s="114"/>
      <c r="G734" s="114"/>
      <c r="H734" s="114"/>
      <c r="I734" s="114"/>
      <c r="J734" s="114"/>
    </row>
    <row r="735" spans="1:10">
      <c r="A735" s="68"/>
      <c r="B735" s="68"/>
      <c r="C735" s="68"/>
      <c r="D735" s="68"/>
      <c r="E735" s="114"/>
      <c r="F735" s="114"/>
      <c r="G735" s="114"/>
      <c r="H735" s="114"/>
      <c r="I735" s="114"/>
      <c r="J735" s="114"/>
    </row>
    <row r="736" spans="1:10">
      <c r="A736" s="68"/>
      <c r="B736" s="68"/>
      <c r="C736" s="68"/>
      <c r="D736" s="68"/>
      <c r="E736" s="114"/>
      <c r="F736" s="114"/>
      <c r="G736" s="114"/>
      <c r="H736" s="114"/>
      <c r="I736" s="114"/>
      <c r="J736" s="114"/>
    </row>
    <row r="737" spans="1:10">
      <c r="A737" s="68"/>
      <c r="B737" s="68"/>
      <c r="C737" s="68"/>
      <c r="D737" s="68"/>
      <c r="E737" s="114"/>
      <c r="F737" s="114"/>
      <c r="G737" s="114"/>
      <c r="H737" s="114"/>
      <c r="I737" s="114"/>
      <c r="J737" s="114"/>
    </row>
    <row r="738" spans="1:10">
      <c r="A738" s="68"/>
      <c r="B738" s="68"/>
      <c r="C738" s="68"/>
      <c r="D738" s="68"/>
      <c r="E738" s="114"/>
      <c r="F738" s="114"/>
      <c r="G738" s="114"/>
      <c r="H738" s="114"/>
      <c r="I738" s="114"/>
      <c r="J738" s="114"/>
    </row>
    <row r="739" spans="1:10">
      <c r="A739" s="68"/>
      <c r="B739" s="68"/>
      <c r="C739" s="68"/>
      <c r="D739" s="68"/>
      <c r="E739" s="114"/>
      <c r="F739" s="114"/>
      <c r="G739" s="114"/>
      <c r="H739" s="114"/>
      <c r="I739" s="114"/>
      <c r="J739" s="114"/>
    </row>
    <row r="740" spans="1:10">
      <c r="A740" s="68"/>
      <c r="B740" s="68"/>
      <c r="C740" s="68"/>
      <c r="D740" s="68"/>
      <c r="E740" s="114"/>
      <c r="F740" s="114"/>
      <c r="G740" s="114"/>
      <c r="H740" s="114"/>
      <c r="I740" s="114"/>
      <c r="J740" s="114"/>
    </row>
    <row r="741" spans="1:10">
      <c r="A741" s="68"/>
      <c r="B741" s="68"/>
      <c r="C741" s="68"/>
      <c r="D741" s="68"/>
      <c r="E741" s="114"/>
      <c r="F741" s="114"/>
      <c r="G741" s="114"/>
      <c r="H741" s="114"/>
      <c r="I741" s="114"/>
      <c r="J741" s="114"/>
    </row>
    <row r="742" spans="1:10">
      <c r="A742" s="68"/>
      <c r="B742" s="68"/>
      <c r="C742" s="68"/>
      <c r="D742" s="68"/>
      <c r="E742" s="114"/>
      <c r="F742" s="114"/>
      <c r="G742" s="114"/>
      <c r="H742" s="114"/>
      <c r="I742" s="114"/>
      <c r="J742" s="114"/>
    </row>
    <row r="743" spans="1:10">
      <c r="A743" s="68"/>
      <c r="B743" s="68"/>
      <c r="C743" s="68"/>
      <c r="D743" s="68"/>
      <c r="E743" s="114"/>
      <c r="F743" s="114"/>
      <c r="G743" s="114"/>
      <c r="H743" s="114"/>
      <c r="I743" s="114"/>
      <c r="J743" s="114"/>
    </row>
    <row r="744" spans="1:10">
      <c r="A744" s="68"/>
      <c r="B744" s="68"/>
      <c r="C744" s="68"/>
      <c r="D744" s="68"/>
      <c r="E744" s="114"/>
      <c r="F744" s="114"/>
      <c r="G744" s="114"/>
      <c r="H744" s="114"/>
      <c r="I744" s="114"/>
      <c r="J744" s="114"/>
    </row>
    <row r="745" spans="1:10">
      <c r="A745" s="68"/>
      <c r="B745" s="68"/>
      <c r="C745" s="68"/>
      <c r="D745" s="68"/>
      <c r="E745" s="114"/>
      <c r="F745" s="114"/>
      <c r="G745" s="114"/>
      <c r="H745" s="114"/>
      <c r="I745" s="114"/>
      <c r="J745" s="114"/>
    </row>
    <row r="746" spans="1:10">
      <c r="A746" s="68"/>
      <c r="B746" s="68"/>
      <c r="C746" s="68"/>
      <c r="D746" s="68"/>
      <c r="E746" s="114"/>
      <c r="F746" s="114"/>
      <c r="G746" s="114"/>
      <c r="H746" s="114"/>
      <c r="I746" s="114"/>
      <c r="J746" s="114"/>
    </row>
    <row r="747" spans="1:10">
      <c r="A747" s="68"/>
      <c r="B747" s="68"/>
      <c r="C747" s="68"/>
      <c r="D747" s="68"/>
      <c r="E747" s="114"/>
      <c r="F747" s="114"/>
      <c r="G747" s="114"/>
      <c r="H747" s="114"/>
      <c r="I747" s="114"/>
      <c r="J747" s="114"/>
    </row>
    <row r="748" spans="1:10">
      <c r="A748" s="68"/>
      <c r="B748" s="68"/>
      <c r="C748" s="68"/>
      <c r="D748" s="68"/>
      <c r="E748" s="114"/>
      <c r="F748" s="114"/>
      <c r="G748" s="114"/>
      <c r="H748" s="114"/>
      <c r="I748" s="114"/>
      <c r="J748" s="114"/>
    </row>
    <row r="749" spans="1:10">
      <c r="A749" s="68"/>
      <c r="B749" s="68"/>
      <c r="C749" s="68"/>
      <c r="D749" s="68"/>
      <c r="E749" s="114"/>
      <c r="F749" s="114"/>
      <c r="G749" s="114"/>
      <c r="H749" s="114"/>
      <c r="I749" s="114"/>
      <c r="J749" s="114"/>
    </row>
    <row r="750" spans="1:10">
      <c r="A750" s="68"/>
      <c r="B750" s="68"/>
      <c r="C750" s="68"/>
      <c r="D750" s="68"/>
      <c r="E750" s="114"/>
      <c r="F750" s="114"/>
      <c r="G750" s="114"/>
      <c r="H750" s="114"/>
      <c r="I750" s="114"/>
      <c r="J750" s="114"/>
    </row>
    <row r="751" spans="1:10">
      <c r="A751" s="68"/>
      <c r="B751" s="68"/>
      <c r="C751" s="68"/>
      <c r="D751" s="68"/>
      <c r="E751" s="114"/>
      <c r="F751" s="114"/>
      <c r="G751" s="114"/>
      <c r="H751" s="114"/>
      <c r="I751" s="114"/>
      <c r="J751" s="114"/>
    </row>
    <row r="752" spans="1:10">
      <c r="A752" s="68"/>
      <c r="B752" s="68"/>
      <c r="C752" s="68"/>
      <c r="D752" s="68"/>
      <c r="E752" s="114"/>
      <c r="F752" s="114"/>
      <c r="G752" s="114"/>
      <c r="H752" s="114"/>
      <c r="I752" s="114"/>
      <c r="J752" s="114"/>
    </row>
    <row r="753" spans="1:10">
      <c r="A753" s="68"/>
      <c r="B753" s="68"/>
      <c r="C753" s="68"/>
      <c r="D753" s="68"/>
      <c r="E753" s="114"/>
      <c r="F753" s="114"/>
      <c r="G753" s="114"/>
      <c r="H753" s="114"/>
      <c r="I753" s="114"/>
      <c r="J753" s="114"/>
    </row>
    <row r="754" spans="1:10">
      <c r="A754" s="68"/>
      <c r="B754" s="68"/>
      <c r="C754" s="68"/>
      <c r="D754" s="68"/>
      <c r="E754" s="114"/>
      <c r="F754" s="114"/>
      <c r="G754" s="114"/>
      <c r="H754" s="114"/>
      <c r="I754" s="114"/>
      <c r="J754" s="114"/>
    </row>
    <row r="755" spans="1:10">
      <c r="A755" s="68"/>
      <c r="B755" s="68"/>
      <c r="C755" s="68"/>
      <c r="D755" s="68"/>
      <c r="E755" s="114"/>
      <c r="F755" s="114"/>
      <c r="G755" s="114"/>
      <c r="H755" s="114"/>
      <c r="I755" s="114"/>
      <c r="J755" s="114"/>
    </row>
    <row r="756" spans="1:10">
      <c r="A756" s="68"/>
      <c r="B756" s="68"/>
      <c r="C756" s="68"/>
      <c r="D756" s="68"/>
      <c r="E756" s="114"/>
      <c r="F756" s="114"/>
      <c r="G756" s="114"/>
      <c r="H756" s="114"/>
      <c r="I756" s="114"/>
      <c r="J756" s="114"/>
    </row>
    <row r="757" spans="1:10">
      <c r="A757" s="68"/>
      <c r="B757" s="68"/>
      <c r="C757" s="68"/>
      <c r="D757" s="68"/>
      <c r="E757" s="114"/>
      <c r="F757" s="114"/>
      <c r="G757" s="114"/>
      <c r="H757" s="114"/>
      <c r="I757" s="114"/>
      <c r="J757" s="114"/>
    </row>
    <row r="758" spans="1:10">
      <c r="A758" s="68"/>
      <c r="B758" s="68"/>
      <c r="C758" s="68"/>
      <c r="D758" s="68"/>
      <c r="E758" s="114"/>
      <c r="F758" s="114"/>
      <c r="G758" s="114"/>
      <c r="H758" s="114"/>
      <c r="I758" s="114"/>
      <c r="J758" s="114"/>
    </row>
    <row r="759" spans="1:10">
      <c r="A759" s="68"/>
      <c r="B759" s="68"/>
      <c r="C759" s="68"/>
      <c r="D759" s="68"/>
      <c r="E759" s="114"/>
      <c r="F759" s="114"/>
      <c r="G759" s="114"/>
      <c r="H759" s="114"/>
      <c r="I759" s="114"/>
      <c r="J759" s="114"/>
    </row>
    <row r="760" spans="1:10">
      <c r="A760" s="68"/>
      <c r="B760" s="68"/>
      <c r="C760" s="68"/>
      <c r="D760" s="68"/>
      <c r="E760" s="114"/>
      <c r="F760" s="114"/>
      <c r="G760" s="114"/>
      <c r="H760" s="114"/>
      <c r="I760" s="114"/>
      <c r="J760" s="114"/>
    </row>
    <row r="761" spans="1:10">
      <c r="A761" s="68"/>
      <c r="B761" s="68"/>
      <c r="C761" s="68"/>
      <c r="D761" s="68"/>
      <c r="E761" s="114"/>
      <c r="F761" s="114"/>
      <c r="G761" s="114"/>
      <c r="H761" s="114"/>
      <c r="I761" s="114"/>
      <c r="J761" s="114"/>
    </row>
    <row r="762" spans="1:10">
      <c r="A762" s="68"/>
      <c r="B762" s="68"/>
      <c r="C762" s="68"/>
      <c r="D762" s="68"/>
      <c r="E762" s="114"/>
      <c r="F762" s="114"/>
      <c r="G762" s="114"/>
      <c r="H762" s="114"/>
      <c r="I762" s="114"/>
      <c r="J762" s="114"/>
    </row>
    <row r="763" spans="1:10">
      <c r="A763" s="68"/>
      <c r="B763" s="68"/>
      <c r="C763" s="68"/>
      <c r="D763" s="68"/>
      <c r="E763" s="114"/>
      <c r="F763" s="114"/>
      <c r="G763" s="114"/>
      <c r="H763" s="114"/>
      <c r="I763" s="114"/>
      <c r="J763" s="114"/>
    </row>
    <row r="764" spans="1:10">
      <c r="A764" s="68"/>
      <c r="B764" s="68"/>
      <c r="C764" s="68"/>
      <c r="D764" s="68"/>
      <c r="E764" s="114"/>
      <c r="F764" s="114"/>
      <c r="G764" s="114"/>
      <c r="H764" s="114"/>
      <c r="I764" s="114"/>
      <c r="J764" s="114"/>
    </row>
    <row r="765" spans="1:10">
      <c r="A765" s="68"/>
      <c r="B765" s="68"/>
      <c r="C765" s="68"/>
      <c r="D765" s="68"/>
      <c r="E765" s="114"/>
      <c r="F765" s="114"/>
      <c r="G765" s="114"/>
      <c r="H765" s="114"/>
      <c r="I765" s="114"/>
      <c r="J765" s="114"/>
    </row>
    <row r="766" spans="1:10">
      <c r="A766" s="68"/>
      <c r="B766" s="68"/>
      <c r="C766" s="68"/>
      <c r="D766" s="68"/>
      <c r="E766" s="114"/>
      <c r="F766" s="114"/>
      <c r="G766" s="114"/>
      <c r="H766" s="114"/>
      <c r="I766" s="114"/>
      <c r="J766" s="114"/>
    </row>
    <row r="767" spans="1:10">
      <c r="A767" s="68"/>
      <c r="B767" s="68"/>
      <c r="C767" s="68"/>
      <c r="D767" s="68"/>
      <c r="E767" s="114"/>
      <c r="F767" s="114"/>
      <c r="G767" s="114"/>
      <c r="H767" s="114"/>
      <c r="I767" s="114"/>
      <c r="J767" s="114"/>
    </row>
    <row r="768" spans="1:10">
      <c r="A768" s="68"/>
      <c r="B768" s="68"/>
      <c r="C768" s="68"/>
      <c r="D768" s="68"/>
      <c r="E768" s="114"/>
      <c r="F768" s="114"/>
      <c r="G768" s="114"/>
      <c r="H768" s="114"/>
      <c r="I768" s="114"/>
      <c r="J768" s="114"/>
    </row>
    <row r="769" spans="1:10">
      <c r="A769" s="68"/>
      <c r="B769" s="68"/>
      <c r="C769" s="68"/>
      <c r="D769" s="68"/>
      <c r="E769" s="114"/>
      <c r="F769" s="114"/>
      <c r="G769" s="114"/>
      <c r="H769" s="114"/>
      <c r="I769" s="114"/>
      <c r="J769" s="114"/>
    </row>
    <row r="770" spans="1:10">
      <c r="A770" s="68"/>
      <c r="B770" s="68"/>
      <c r="C770" s="68"/>
      <c r="D770" s="68"/>
      <c r="E770" s="114"/>
      <c r="F770" s="114"/>
      <c r="G770" s="114"/>
      <c r="H770" s="114"/>
      <c r="I770" s="114"/>
      <c r="J770" s="114"/>
    </row>
    <row r="771" spans="1:10">
      <c r="A771" s="68"/>
      <c r="B771" s="68"/>
      <c r="C771" s="68"/>
      <c r="D771" s="68"/>
      <c r="E771" s="114"/>
      <c r="F771" s="114"/>
      <c r="G771" s="114"/>
      <c r="H771" s="114"/>
      <c r="I771" s="114"/>
      <c r="J771" s="114"/>
    </row>
    <row r="772" spans="1:10">
      <c r="A772" s="68"/>
      <c r="B772" s="68"/>
      <c r="C772" s="68"/>
      <c r="D772" s="68"/>
      <c r="E772" s="114"/>
      <c r="F772" s="114"/>
      <c r="G772" s="114"/>
      <c r="H772" s="114"/>
      <c r="I772" s="114"/>
      <c r="J772" s="114"/>
    </row>
    <row r="773" spans="1:10">
      <c r="A773" s="68"/>
      <c r="B773" s="68"/>
      <c r="C773" s="68"/>
      <c r="D773" s="68"/>
      <c r="E773" s="114"/>
      <c r="F773" s="114"/>
      <c r="G773" s="114"/>
      <c r="H773" s="114"/>
      <c r="I773" s="114"/>
      <c r="J773" s="114"/>
    </row>
    <row r="774" spans="1:10">
      <c r="A774" s="68"/>
      <c r="B774" s="68"/>
      <c r="C774" s="68"/>
      <c r="D774" s="68"/>
      <c r="E774" s="114"/>
      <c r="F774" s="114"/>
      <c r="G774" s="114"/>
      <c r="H774" s="114"/>
      <c r="I774" s="114"/>
      <c r="J774" s="114"/>
    </row>
    <row r="775" spans="1:10">
      <c r="A775" s="68"/>
      <c r="B775" s="68"/>
      <c r="C775" s="68"/>
      <c r="D775" s="68"/>
      <c r="E775" s="114"/>
      <c r="F775" s="114"/>
      <c r="G775" s="114"/>
      <c r="H775" s="114"/>
      <c r="I775" s="114"/>
      <c r="J775" s="114"/>
    </row>
    <row r="776" spans="1:10">
      <c r="A776" s="68"/>
      <c r="B776" s="68"/>
      <c r="C776" s="68"/>
      <c r="D776" s="68"/>
      <c r="E776" s="114"/>
      <c r="F776" s="114"/>
      <c r="G776" s="114"/>
      <c r="H776" s="114"/>
      <c r="I776" s="114"/>
      <c r="J776" s="114"/>
    </row>
    <row r="777" spans="1:10">
      <c r="A777" s="68"/>
      <c r="B777" s="68"/>
      <c r="C777" s="68"/>
      <c r="D777" s="68"/>
      <c r="E777" s="114"/>
      <c r="F777" s="114"/>
      <c r="G777" s="114"/>
      <c r="H777" s="114"/>
      <c r="I777" s="114"/>
      <c r="J777" s="114"/>
    </row>
    <row r="778" spans="1:10">
      <c r="A778" s="68"/>
      <c r="B778" s="68"/>
      <c r="C778" s="68"/>
      <c r="D778" s="68"/>
      <c r="E778" s="114"/>
      <c r="F778" s="114"/>
      <c r="G778" s="114"/>
      <c r="H778" s="114"/>
      <c r="I778" s="114"/>
      <c r="J778" s="114"/>
    </row>
    <row r="779" spans="1:10">
      <c r="A779" s="68"/>
      <c r="B779" s="68"/>
      <c r="C779" s="68"/>
      <c r="D779" s="68"/>
      <c r="E779" s="114"/>
      <c r="F779" s="114"/>
      <c r="G779" s="114"/>
      <c r="H779" s="114"/>
      <c r="I779" s="114"/>
      <c r="J779" s="114"/>
    </row>
    <row r="780" spans="1:10">
      <c r="A780" s="68"/>
      <c r="B780" s="68"/>
      <c r="C780" s="68"/>
      <c r="D780" s="68"/>
      <c r="E780" s="114"/>
      <c r="F780" s="114"/>
      <c r="G780" s="114"/>
      <c r="H780" s="114"/>
      <c r="I780" s="114"/>
      <c r="J780" s="114"/>
    </row>
    <row r="781" spans="1:10">
      <c r="A781" s="68"/>
      <c r="B781" s="68"/>
      <c r="C781" s="68"/>
      <c r="D781" s="68"/>
      <c r="E781" s="114"/>
      <c r="F781" s="114"/>
      <c r="G781" s="114"/>
      <c r="H781" s="114"/>
      <c r="I781" s="114"/>
      <c r="J781" s="114"/>
    </row>
    <row r="782" spans="1:10">
      <c r="A782" s="68"/>
      <c r="B782" s="68"/>
      <c r="C782" s="68"/>
      <c r="D782" s="68"/>
      <c r="E782" s="114"/>
      <c r="F782" s="114"/>
      <c r="G782" s="114"/>
      <c r="H782" s="114"/>
      <c r="I782" s="114"/>
      <c r="J782" s="114"/>
    </row>
    <row r="783" spans="1:10">
      <c r="A783" s="68"/>
      <c r="B783" s="68"/>
      <c r="C783" s="68"/>
      <c r="D783" s="68"/>
      <c r="E783" s="114"/>
      <c r="F783" s="114"/>
      <c r="G783" s="114"/>
      <c r="H783" s="114"/>
      <c r="I783" s="114"/>
      <c r="J783" s="114"/>
    </row>
    <row r="784" spans="1:10">
      <c r="A784" s="68"/>
      <c r="B784" s="68"/>
      <c r="C784" s="68"/>
      <c r="D784" s="68"/>
      <c r="E784" s="114"/>
      <c r="F784" s="114"/>
      <c r="G784" s="114"/>
      <c r="H784" s="114"/>
      <c r="I784" s="114"/>
      <c r="J784" s="114"/>
    </row>
    <row r="785" spans="1:10">
      <c r="A785" s="68"/>
      <c r="B785" s="68"/>
      <c r="C785" s="68"/>
      <c r="D785" s="68"/>
      <c r="E785" s="114"/>
      <c r="F785" s="114"/>
      <c r="G785" s="114"/>
      <c r="H785" s="114"/>
      <c r="I785" s="114"/>
      <c r="J785" s="114"/>
    </row>
    <row r="786" spans="1:10">
      <c r="A786" s="68"/>
      <c r="B786" s="68"/>
      <c r="C786" s="68"/>
      <c r="D786" s="68"/>
      <c r="E786" s="114"/>
      <c r="F786" s="114"/>
      <c r="G786" s="114"/>
      <c r="H786" s="114"/>
      <c r="I786" s="114"/>
      <c r="J786" s="114"/>
    </row>
    <row r="787" spans="1:10">
      <c r="A787" s="68"/>
      <c r="B787" s="68"/>
      <c r="C787" s="68"/>
      <c r="D787" s="68"/>
      <c r="E787" s="114"/>
      <c r="F787" s="114"/>
      <c r="G787" s="114"/>
      <c r="H787" s="114"/>
      <c r="I787" s="114"/>
      <c r="J787" s="114"/>
    </row>
    <row r="788" spans="1:10">
      <c r="A788" s="68"/>
      <c r="B788" s="68"/>
      <c r="C788" s="68"/>
      <c r="D788" s="68"/>
      <c r="E788" s="114"/>
      <c r="F788" s="114"/>
      <c r="G788" s="114"/>
      <c r="H788" s="114"/>
      <c r="I788" s="114"/>
      <c r="J788" s="114"/>
    </row>
    <row r="789" spans="1:10">
      <c r="A789" s="68"/>
      <c r="B789" s="68"/>
      <c r="C789" s="68"/>
      <c r="D789" s="68"/>
      <c r="E789" s="114"/>
      <c r="F789" s="114"/>
      <c r="G789" s="114"/>
      <c r="H789" s="114"/>
      <c r="I789" s="114"/>
      <c r="J789" s="114"/>
    </row>
    <row r="790" spans="1:10">
      <c r="A790" s="68"/>
      <c r="B790" s="68"/>
      <c r="C790" s="68"/>
      <c r="D790" s="68"/>
      <c r="E790" s="114"/>
      <c r="F790" s="114"/>
      <c r="G790" s="114"/>
      <c r="H790" s="114"/>
      <c r="I790" s="114"/>
      <c r="J790" s="114"/>
    </row>
    <row r="791" spans="1:10">
      <c r="A791" s="68"/>
      <c r="B791" s="68"/>
      <c r="C791" s="68"/>
      <c r="D791" s="68"/>
      <c r="E791" s="114"/>
      <c r="F791" s="114"/>
      <c r="G791" s="114"/>
      <c r="H791" s="114"/>
      <c r="I791" s="114"/>
      <c r="J791" s="114"/>
    </row>
    <row r="792" spans="1:10">
      <c r="A792" s="68"/>
      <c r="B792" s="68"/>
      <c r="C792" s="68"/>
      <c r="D792" s="68"/>
      <c r="E792" s="114"/>
      <c r="F792" s="114"/>
      <c r="G792" s="114"/>
      <c r="H792" s="114"/>
      <c r="I792" s="114"/>
      <c r="J792" s="114"/>
    </row>
    <row r="793" spans="1:10">
      <c r="A793" s="68"/>
      <c r="B793" s="68"/>
      <c r="C793" s="68"/>
      <c r="D793" s="68"/>
      <c r="E793" s="114"/>
      <c r="F793" s="114"/>
      <c r="G793" s="114"/>
      <c r="H793" s="114"/>
      <c r="I793" s="114"/>
      <c r="J793" s="114"/>
    </row>
    <row r="794" spans="1:10">
      <c r="A794" s="68"/>
      <c r="B794" s="68"/>
      <c r="C794" s="68"/>
      <c r="D794" s="68"/>
      <c r="E794" s="114"/>
      <c r="F794" s="114"/>
      <c r="G794" s="114"/>
      <c r="H794" s="114"/>
      <c r="I794" s="114"/>
      <c r="J794" s="114"/>
    </row>
    <row r="795" spans="1:10">
      <c r="A795" s="68"/>
      <c r="B795" s="68"/>
      <c r="C795" s="68"/>
      <c r="D795" s="68"/>
      <c r="E795" s="114"/>
      <c r="F795" s="114"/>
      <c r="G795" s="114"/>
      <c r="H795" s="114"/>
      <c r="I795" s="114"/>
      <c r="J795" s="114"/>
    </row>
    <row r="796" spans="1:10">
      <c r="A796" s="68"/>
      <c r="B796" s="68"/>
      <c r="C796" s="68"/>
      <c r="D796" s="68"/>
      <c r="E796" s="114"/>
      <c r="F796" s="114"/>
      <c r="G796" s="114"/>
      <c r="H796" s="114"/>
      <c r="I796" s="114"/>
      <c r="J796" s="114"/>
    </row>
    <row r="797" spans="1:10">
      <c r="A797" s="68"/>
      <c r="B797" s="68"/>
      <c r="C797" s="68"/>
      <c r="D797" s="68"/>
      <c r="E797" s="114"/>
      <c r="F797" s="114"/>
      <c r="G797" s="114"/>
      <c r="H797" s="114"/>
      <c r="I797" s="114"/>
      <c r="J797" s="114"/>
    </row>
    <row r="798" spans="1:10">
      <c r="A798" s="68"/>
      <c r="B798" s="68"/>
      <c r="C798" s="68"/>
      <c r="D798" s="68"/>
      <c r="E798" s="114"/>
      <c r="F798" s="114"/>
      <c r="G798" s="114"/>
      <c r="H798" s="114"/>
      <c r="I798" s="114"/>
      <c r="J798" s="114"/>
    </row>
    <row r="799" spans="1:10">
      <c r="A799" s="68"/>
      <c r="B799" s="68"/>
      <c r="C799" s="68"/>
      <c r="D799" s="68"/>
      <c r="E799" s="114"/>
      <c r="F799" s="114"/>
      <c r="G799" s="114"/>
      <c r="H799" s="114"/>
      <c r="I799" s="114"/>
      <c r="J799" s="114"/>
    </row>
    <row r="800" spans="1:10">
      <c r="A800" s="68"/>
      <c r="B800" s="68"/>
      <c r="C800" s="68"/>
      <c r="D800" s="68"/>
      <c r="E800" s="114"/>
      <c r="F800" s="114"/>
      <c r="G800" s="114"/>
      <c r="H800" s="114"/>
      <c r="I800" s="114"/>
      <c r="J800" s="114"/>
    </row>
    <row r="801" spans="1:10">
      <c r="A801" s="68"/>
      <c r="B801" s="68"/>
      <c r="C801" s="68"/>
      <c r="D801" s="68"/>
      <c r="E801" s="114"/>
      <c r="F801" s="114"/>
      <c r="G801" s="114"/>
      <c r="H801" s="114"/>
      <c r="I801" s="114"/>
      <c r="J801" s="114"/>
    </row>
    <row r="802" spans="1:10">
      <c r="A802" s="68"/>
      <c r="B802" s="68"/>
      <c r="C802" s="68"/>
      <c r="D802" s="68"/>
      <c r="E802" s="114"/>
      <c r="F802" s="114"/>
      <c r="G802" s="114"/>
      <c r="H802" s="114"/>
      <c r="I802" s="114"/>
      <c r="J802" s="114"/>
    </row>
    <row r="803" spans="1:10">
      <c r="A803" s="68"/>
      <c r="B803" s="68"/>
      <c r="C803" s="68"/>
      <c r="D803" s="68"/>
      <c r="E803" s="114"/>
      <c r="F803" s="114"/>
      <c r="G803" s="114"/>
      <c r="H803" s="114"/>
      <c r="I803" s="114"/>
      <c r="J803" s="114"/>
    </row>
    <row r="804" spans="1:10">
      <c r="A804" s="68"/>
      <c r="B804" s="68"/>
      <c r="C804" s="68"/>
      <c r="D804" s="68"/>
      <c r="E804" s="114"/>
      <c r="F804" s="114"/>
      <c r="G804" s="114"/>
      <c r="H804" s="114"/>
      <c r="I804" s="114"/>
      <c r="J804" s="114"/>
    </row>
    <row r="805" spans="1:10">
      <c r="A805" s="68"/>
      <c r="B805" s="68"/>
      <c r="C805" s="68"/>
      <c r="D805" s="68"/>
      <c r="E805" s="114"/>
      <c r="F805" s="114"/>
      <c r="G805" s="114"/>
      <c r="H805" s="114"/>
      <c r="I805" s="114"/>
      <c r="J805" s="114"/>
    </row>
    <row r="806" spans="1:10">
      <c r="A806" s="68"/>
      <c r="B806" s="68"/>
      <c r="C806" s="68"/>
      <c r="D806" s="68"/>
      <c r="E806" s="114"/>
      <c r="F806" s="114"/>
      <c r="G806" s="114"/>
      <c r="H806" s="114"/>
      <c r="I806" s="114"/>
      <c r="J806" s="114"/>
    </row>
    <row r="807" spans="1:10">
      <c r="A807" s="68"/>
      <c r="B807" s="68"/>
      <c r="C807" s="68"/>
      <c r="D807" s="68"/>
      <c r="E807" s="114"/>
      <c r="F807" s="114"/>
      <c r="G807" s="114"/>
      <c r="H807" s="114"/>
      <c r="I807" s="114"/>
      <c r="J807" s="114"/>
    </row>
    <row r="808" spans="1:10">
      <c r="A808" s="68"/>
      <c r="B808" s="68"/>
      <c r="C808" s="68"/>
      <c r="D808" s="68"/>
      <c r="E808" s="114"/>
      <c r="F808" s="114"/>
      <c r="G808" s="114"/>
      <c r="H808" s="114"/>
      <c r="I808" s="114"/>
      <c r="J808" s="114"/>
    </row>
    <row r="809" spans="1:10">
      <c r="A809" s="68"/>
      <c r="B809" s="68"/>
      <c r="C809" s="68"/>
      <c r="D809" s="68"/>
      <c r="E809" s="114"/>
      <c r="F809" s="114"/>
      <c r="G809" s="114"/>
      <c r="H809" s="114"/>
      <c r="I809" s="114"/>
      <c r="J809" s="114"/>
    </row>
    <row r="810" spans="1:10">
      <c r="A810" s="68"/>
      <c r="B810" s="68"/>
      <c r="C810" s="68"/>
      <c r="D810" s="68"/>
      <c r="E810" s="114"/>
      <c r="F810" s="114"/>
      <c r="G810" s="114"/>
      <c r="H810" s="114"/>
      <c r="I810" s="114"/>
      <c r="J810" s="114"/>
    </row>
    <row r="811" spans="1:10">
      <c r="A811" s="68"/>
      <c r="B811" s="68"/>
      <c r="C811" s="68"/>
      <c r="D811" s="68"/>
      <c r="E811" s="114"/>
      <c r="F811" s="114"/>
      <c r="G811" s="114"/>
      <c r="H811" s="114"/>
      <c r="I811" s="114"/>
      <c r="J811" s="114"/>
    </row>
    <row r="812" spans="1:10">
      <c r="A812" s="68"/>
      <c r="B812" s="68"/>
      <c r="C812" s="68"/>
      <c r="D812" s="68"/>
      <c r="E812" s="114"/>
      <c r="F812" s="114"/>
      <c r="G812" s="114"/>
      <c r="H812" s="114"/>
      <c r="I812" s="114"/>
      <c r="J812" s="114"/>
    </row>
    <row r="813" spans="1:10">
      <c r="A813" s="68"/>
      <c r="B813" s="68"/>
      <c r="C813" s="68"/>
      <c r="D813" s="68"/>
      <c r="E813" s="114"/>
      <c r="F813" s="114"/>
      <c r="G813" s="114"/>
      <c r="H813" s="114"/>
      <c r="I813" s="114"/>
      <c r="J813" s="114"/>
    </row>
    <row r="814" spans="1:10">
      <c r="A814" s="68"/>
      <c r="B814" s="68"/>
      <c r="C814" s="68"/>
      <c r="D814" s="68"/>
      <c r="E814" s="114"/>
      <c r="F814" s="114"/>
      <c r="G814" s="114"/>
      <c r="H814" s="114"/>
      <c r="I814" s="114"/>
      <c r="J814" s="114"/>
    </row>
    <row r="815" spans="1:10">
      <c r="A815" s="68"/>
      <c r="B815" s="68"/>
      <c r="C815" s="68"/>
      <c r="D815" s="68"/>
      <c r="E815" s="114"/>
      <c r="F815" s="114"/>
      <c r="G815" s="114"/>
      <c r="H815" s="114"/>
      <c r="I815" s="114"/>
      <c r="J815" s="114"/>
    </row>
    <row r="816" spans="1:10">
      <c r="A816" s="68"/>
      <c r="B816" s="68"/>
      <c r="C816" s="68"/>
      <c r="D816" s="68"/>
      <c r="E816" s="114"/>
      <c r="F816" s="114"/>
      <c r="G816" s="114"/>
      <c r="H816" s="114"/>
      <c r="I816" s="114"/>
      <c r="J816" s="114"/>
    </row>
    <row r="817" spans="1:10">
      <c r="A817" s="68"/>
      <c r="B817" s="68"/>
      <c r="C817" s="68"/>
      <c r="D817" s="68"/>
      <c r="E817" s="114"/>
      <c r="F817" s="114"/>
      <c r="G817" s="114"/>
      <c r="H817" s="114"/>
      <c r="I817" s="114"/>
      <c r="J817" s="114"/>
    </row>
    <row r="818" spans="1:10">
      <c r="A818" s="68"/>
      <c r="B818" s="68"/>
      <c r="C818" s="68"/>
      <c r="D818" s="68"/>
      <c r="E818" s="114"/>
      <c r="F818" s="114"/>
      <c r="G818" s="114"/>
      <c r="H818" s="114"/>
      <c r="I818" s="114"/>
      <c r="J818" s="114"/>
    </row>
    <row r="819" spans="1:10">
      <c r="A819" s="68"/>
      <c r="B819" s="68"/>
      <c r="C819" s="68"/>
      <c r="D819" s="68"/>
      <c r="E819" s="114"/>
      <c r="F819" s="114"/>
      <c r="G819" s="114"/>
      <c r="H819" s="114"/>
      <c r="I819" s="114"/>
      <c r="J819" s="114"/>
    </row>
    <row r="820" spans="1:10">
      <c r="A820" s="68"/>
      <c r="B820" s="68"/>
      <c r="C820" s="68"/>
      <c r="D820" s="68"/>
      <c r="E820" s="114"/>
      <c r="F820" s="114"/>
      <c r="G820" s="114"/>
      <c r="H820" s="114"/>
      <c r="I820" s="114"/>
      <c r="J820" s="114"/>
    </row>
    <row r="821" spans="1:10">
      <c r="A821" s="68"/>
      <c r="B821" s="68"/>
      <c r="C821" s="68"/>
      <c r="D821" s="68"/>
      <c r="E821" s="114"/>
      <c r="F821" s="114"/>
      <c r="G821" s="114"/>
      <c r="H821" s="114"/>
      <c r="I821" s="114"/>
      <c r="J821" s="114"/>
    </row>
    <row r="822" spans="1:10">
      <c r="A822" s="68"/>
      <c r="B822" s="68"/>
      <c r="C822" s="68"/>
      <c r="D822" s="68"/>
      <c r="E822" s="114"/>
      <c r="F822" s="114"/>
      <c r="G822" s="114"/>
      <c r="H822" s="114"/>
      <c r="I822" s="114"/>
      <c r="J822" s="114"/>
    </row>
    <row r="823" spans="1:10">
      <c r="A823" s="68"/>
      <c r="B823" s="68"/>
      <c r="C823" s="68"/>
      <c r="D823" s="68"/>
      <c r="E823" s="114"/>
      <c r="F823" s="114"/>
      <c r="G823" s="114"/>
      <c r="H823" s="114"/>
      <c r="I823" s="114"/>
      <c r="J823" s="114"/>
    </row>
    <row r="824" spans="1:10">
      <c r="A824" s="68"/>
      <c r="B824" s="68"/>
      <c r="C824" s="68"/>
      <c r="D824" s="68"/>
      <c r="E824" s="114"/>
      <c r="F824" s="114"/>
      <c r="G824" s="114"/>
      <c r="H824" s="114"/>
      <c r="I824" s="114"/>
      <c r="J824" s="114"/>
    </row>
    <row r="825" spans="1:10">
      <c r="A825" s="68"/>
      <c r="B825" s="68"/>
      <c r="C825" s="68"/>
      <c r="D825" s="68"/>
      <c r="E825" s="114"/>
      <c r="F825" s="114"/>
      <c r="G825" s="114"/>
      <c r="H825" s="114"/>
      <c r="I825" s="114"/>
      <c r="J825" s="114"/>
    </row>
    <row r="826" spans="1:10">
      <c r="A826" s="68"/>
      <c r="B826" s="68"/>
      <c r="C826" s="68"/>
      <c r="D826" s="68"/>
      <c r="E826" s="114"/>
      <c r="F826" s="114"/>
      <c r="G826" s="114"/>
      <c r="H826" s="114"/>
      <c r="I826" s="114"/>
      <c r="J826" s="114"/>
    </row>
    <row r="827" spans="1:10">
      <c r="A827" s="68"/>
      <c r="B827" s="68"/>
      <c r="C827" s="68"/>
      <c r="D827" s="68"/>
      <c r="E827" s="114"/>
      <c r="F827" s="114"/>
      <c r="G827" s="114"/>
      <c r="H827" s="114"/>
      <c r="I827" s="114"/>
      <c r="J827" s="114"/>
    </row>
    <row r="828" spans="1:10">
      <c r="A828" s="68"/>
      <c r="B828" s="68"/>
      <c r="C828" s="68"/>
      <c r="D828" s="68"/>
      <c r="E828" s="114"/>
      <c r="F828" s="114"/>
      <c r="G828" s="114"/>
      <c r="H828" s="114"/>
      <c r="I828" s="114"/>
      <c r="J828" s="114"/>
    </row>
    <row r="829" spans="1:10">
      <c r="A829" s="68"/>
      <c r="B829" s="68"/>
      <c r="C829" s="68"/>
      <c r="D829" s="68"/>
      <c r="E829" s="114"/>
      <c r="F829" s="114"/>
      <c r="G829" s="114"/>
      <c r="H829" s="114"/>
      <c r="I829" s="114"/>
      <c r="J829" s="114"/>
    </row>
    <row r="830" spans="1:10">
      <c r="A830" s="68"/>
      <c r="B830" s="68"/>
      <c r="C830" s="68"/>
      <c r="D830" s="68"/>
      <c r="E830" s="114"/>
      <c r="F830" s="114"/>
      <c r="G830" s="114"/>
      <c r="H830" s="114"/>
      <c r="I830" s="114"/>
      <c r="J830" s="114"/>
    </row>
    <row r="831" spans="1:10">
      <c r="A831" s="68"/>
      <c r="B831" s="68"/>
      <c r="C831" s="68"/>
      <c r="D831" s="68"/>
      <c r="E831" s="114"/>
      <c r="F831" s="114"/>
      <c r="G831" s="114"/>
      <c r="H831" s="114"/>
      <c r="I831" s="114"/>
      <c r="J831" s="114"/>
    </row>
    <row r="832" spans="1:10">
      <c r="A832" s="68"/>
      <c r="B832" s="68"/>
      <c r="C832" s="68"/>
      <c r="D832" s="68"/>
      <c r="E832" s="114"/>
      <c r="F832" s="114"/>
      <c r="G832" s="114"/>
      <c r="H832" s="114"/>
      <c r="I832" s="114"/>
      <c r="J832" s="114"/>
    </row>
    <row r="833" spans="1:10">
      <c r="A833" s="68"/>
      <c r="B833" s="68"/>
      <c r="C833" s="68"/>
      <c r="D833" s="68"/>
      <c r="E833" s="114"/>
      <c r="F833" s="114"/>
      <c r="G833" s="114"/>
      <c r="H833" s="114"/>
      <c r="I833" s="114"/>
      <c r="J833" s="114"/>
    </row>
    <row r="834" spans="1:10">
      <c r="A834" s="68"/>
      <c r="B834" s="68"/>
      <c r="C834" s="68"/>
      <c r="D834" s="68"/>
      <c r="E834" s="114"/>
      <c r="F834" s="114"/>
      <c r="G834" s="114"/>
      <c r="H834" s="114"/>
      <c r="I834" s="114"/>
      <c r="J834" s="114"/>
    </row>
    <row r="835" spans="1:10">
      <c r="A835" s="68"/>
      <c r="B835" s="68"/>
      <c r="C835" s="68"/>
      <c r="D835" s="68"/>
      <c r="E835" s="114"/>
      <c r="F835" s="114"/>
      <c r="G835" s="114"/>
      <c r="H835" s="114"/>
      <c r="I835" s="114"/>
      <c r="J835" s="114"/>
    </row>
    <row r="836" spans="1:10">
      <c r="A836" s="68"/>
      <c r="B836" s="68"/>
      <c r="C836" s="68"/>
      <c r="D836" s="68"/>
      <c r="E836" s="114"/>
      <c r="F836" s="114"/>
      <c r="G836" s="114"/>
      <c r="H836" s="114"/>
      <c r="I836" s="114"/>
      <c r="J836" s="114"/>
    </row>
    <row r="837" spans="1:10">
      <c r="A837" s="68"/>
      <c r="B837" s="68"/>
      <c r="C837" s="68"/>
      <c r="D837" s="68"/>
      <c r="E837" s="114"/>
      <c r="F837" s="114"/>
      <c r="G837" s="114"/>
      <c r="H837" s="114"/>
      <c r="I837" s="114"/>
      <c r="J837" s="114"/>
    </row>
    <row r="838" spans="1:10">
      <c r="A838" s="68"/>
      <c r="B838" s="68"/>
      <c r="C838" s="68"/>
      <c r="D838" s="68"/>
      <c r="E838" s="114"/>
      <c r="F838" s="114"/>
      <c r="G838" s="114"/>
      <c r="H838" s="114"/>
      <c r="I838" s="114"/>
      <c r="J838" s="114"/>
    </row>
    <row r="839" spans="1:10">
      <c r="A839" s="68"/>
      <c r="B839" s="68"/>
      <c r="C839" s="68"/>
      <c r="D839" s="68"/>
      <c r="E839" s="114"/>
      <c r="F839" s="114"/>
      <c r="G839" s="114"/>
      <c r="H839" s="114"/>
      <c r="I839" s="114"/>
      <c r="J839" s="114"/>
    </row>
    <row r="840" spans="1:10">
      <c r="A840" s="68"/>
      <c r="B840" s="68"/>
      <c r="C840" s="68"/>
      <c r="D840" s="68"/>
      <c r="E840" s="114"/>
      <c r="F840" s="114"/>
      <c r="G840" s="114"/>
      <c r="H840" s="114"/>
      <c r="I840" s="114"/>
      <c r="J840" s="114"/>
    </row>
    <row r="841" spans="1:10">
      <c r="A841" s="68"/>
      <c r="B841" s="68"/>
      <c r="C841" s="68"/>
      <c r="D841" s="68"/>
      <c r="E841" s="114"/>
      <c r="F841" s="114"/>
      <c r="G841" s="114"/>
      <c r="H841" s="114"/>
      <c r="I841" s="114"/>
      <c r="J841" s="114"/>
    </row>
    <row r="842" spans="1:10">
      <c r="A842" s="68"/>
      <c r="B842" s="68"/>
      <c r="C842" s="68"/>
      <c r="D842" s="68"/>
      <c r="E842" s="114"/>
      <c r="F842" s="114"/>
      <c r="G842" s="114"/>
      <c r="H842" s="114"/>
      <c r="I842" s="114"/>
      <c r="J842" s="114"/>
    </row>
    <row r="843" spans="1:10">
      <c r="A843" s="68"/>
      <c r="B843" s="68"/>
      <c r="C843" s="68"/>
      <c r="D843" s="68"/>
      <c r="E843" s="114"/>
      <c r="F843" s="114"/>
      <c r="G843" s="114"/>
      <c r="H843" s="114"/>
      <c r="I843" s="114"/>
      <c r="J843" s="114"/>
    </row>
    <row r="844" spans="1:10">
      <c r="A844" s="68"/>
      <c r="B844" s="68"/>
      <c r="C844" s="68"/>
      <c r="D844" s="68"/>
      <c r="E844" s="114"/>
      <c r="F844" s="114"/>
      <c r="G844" s="114"/>
      <c r="H844" s="114"/>
      <c r="I844" s="114"/>
      <c r="J844" s="114"/>
    </row>
    <row r="845" spans="1:10">
      <c r="A845" s="68"/>
      <c r="B845" s="68"/>
      <c r="C845" s="68"/>
      <c r="D845" s="68"/>
      <c r="E845" s="114"/>
      <c r="F845" s="114"/>
      <c r="G845" s="114"/>
      <c r="H845" s="114"/>
      <c r="I845" s="114"/>
      <c r="J845" s="114"/>
    </row>
    <row r="846" spans="1:10">
      <c r="A846" s="68"/>
      <c r="B846" s="68"/>
      <c r="C846" s="68"/>
      <c r="D846" s="68"/>
      <c r="E846" s="114"/>
      <c r="F846" s="114"/>
      <c r="G846" s="114"/>
      <c r="H846" s="114"/>
      <c r="I846" s="114"/>
      <c r="J846" s="114"/>
    </row>
    <row r="847" spans="1:10">
      <c r="A847" s="68"/>
      <c r="B847" s="68"/>
      <c r="C847" s="68"/>
      <c r="D847" s="68"/>
      <c r="E847" s="114"/>
      <c r="F847" s="114"/>
      <c r="G847" s="114"/>
      <c r="H847" s="114"/>
      <c r="I847" s="114"/>
      <c r="J847" s="114"/>
    </row>
    <row r="848" spans="1:10">
      <c r="A848" s="68"/>
      <c r="B848" s="68"/>
      <c r="C848" s="68"/>
      <c r="D848" s="68"/>
      <c r="E848" s="114"/>
      <c r="F848" s="114"/>
      <c r="G848" s="114"/>
      <c r="H848" s="114"/>
      <c r="I848" s="114"/>
      <c r="J848" s="114"/>
    </row>
    <row r="849" spans="1:10">
      <c r="A849" s="68"/>
      <c r="B849" s="68"/>
      <c r="C849" s="68"/>
      <c r="D849" s="68"/>
      <c r="E849" s="114"/>
      <c r="F849" s="114"/>
      <c r="G849" s="114"/>
      <c r="H849" s="114"/>
      <c r="I849" s="114"/>
      <c r="J849" s="114"/>
    </row>
    <row r="850" spans="1:10">
      <c r="A850" s="68"/>
      <c r="B850" s="68"/>
      <c r="C850" s="68"/>
      <c r="D850" s="68"/>
      <c r="E850" s="114"/>
      <c r="F850" s="114"/>
      <c r="G850" s="114"/>
      <c r="H850" s="114"/>
      <c r="I850" s="114"/>
      <c r="J850" s="114"/>
    </row>
    <row r="851" spans="1:10">
      <c r="A851" s="68"/>
      <c r="B851" s="68"/>
      <c r="C851" s="68"/>
      <c r="D851" s="68"/>
      <c r="E851" s="114"/>
      <c r="F851" s="114"/>
      <c r="G851" s="114"/>
      <c r="H851" s="114"/>
      <c r="I851" s="114"/>
      <c r="J851" s="114"/>
    </row>
    <row r="852" spans="1:10">
      <c r="A852" s="68"/>
      <c r="B852" s="68"/>
      <c r="C852" s="68"/>
      <c r="D852" s="68"/>
      <c r="E852" s="114"/>
      <c r="F852" s="114"/>
      <c r="G852" s="114"/>
      <c r="H852" s="114"/>
      <c r="I852" s="114"/>
      <c r="J852" s="114"/>
    </row>
    <row r="853" spans="1:10">
      <c r="A853" s="68"/>
      <c r="B853" s="68"/>
      <c r="C853" s="68"/>
      <c r="D853" s="68"/>
      <c r="E853" s="114"/>
      <c r="F853" s="114"/>
      <c r="G853" s="114"/>
      <c r="H853" s="114"/>
      <c r="I853" s="114"/>
      <c r="J853" s="114"/>
    </row>
    <row r="854" spans="1:10">
      <c r="A854" s="68"/>
      <c r="B854" s="68"/>
      <c r="C854" s="68"/>
      <c r="D854" s="68"/>
      <c r="E854" s="114"/>
      <c r="F854" s="114"/>
      <c r="G854" s="114"/>
      <c r="H854" s="114"/>
      <c r="I854" s="114"/>
      <c r="J854" s="114"/>
    </row>
    <row r="855" spans="1:10">
      <c r="A855" s="68"/>
      <c r="B855" s="68"/>
      <c r="C855" s="68"/>
      <c r="D855" s="68"/>
      <c r="E855" s="114"/>
      <c r="F855" s="114"/>
      <c r="G855" s="114"/>
      <c r="H855" s="114"/>
      <c r="I855" s="114"/>
      <c r="J855" s="114"/>
    </row>
    <row r="856" spans="1:10">
      <c r="A856" s="68"/>
      <c r="B856" s="68"/>
      <c r="C856" s="68"/>
      <c r="D856" s="68"/>
      <c r="E856" s="114"/>
      <c r="F856" s="114"/>
      <c r="G856" s="114"/>
      <c r="H856" s="114"/>
      <c r="I856" s="114"/>
      <c r="J856" s="114"/>
    </row>
    <row r="857" spans="1:10">
      <c r="A857" s="68"/>
      <c r="B857" s="68"/>
      <c r="C857" s="68"/>
      <c r="D857" s="68"/>
      <c r="E857" s="114"/>
      <c r="F857" s="114"/>
      <c r="G857" s="114"/>
      <c r="H857" s="114"/>
      <c r="I857" s="114"/>
      <c r="J857" s="114"/>
    </row>
    <row r="858" spans="1:10">
      <c r="A858" s="68"/>
      <c r="B858" s="68"/>
      <c r="C858" s="68"/>
      <c r="D858" s="68"/>
      <c r="E858" s="114"/>
      <c r="F858" s="114"/>
      <c r="G858" s="114"/>
      <c r="H858" s="114"/>
      <c r="I858" s="114"/>
      <c r="J858" s="114"/>
    </row>
    <row r="859" spans="1:10">
      <c r="A859" s="68"/>
      <c r="B859" s="68"/>
      <c r="C859" s="68"/>
      <c r="D859" s="68"/>
      <c r="E859" s="114"/>
      <c r="F859" s="114"/>
      <c r="G859" s="114"/>
      <c r="H859" s="114"/>
      <c r="I859" s="114"/>
      <c r="J859" s="114"/>
    </row>
    <row r="860" spans="1:10">
      <c r="A860" s="68"/>
      <c r="B860" s="68"/>
      <c r="C860" s="68"/>
      <c r="D860" s="68"/>
      <c r="E860" s="114"/>
      <c r="F860" s="114"/>
      <c r="G860" s="114"/>
      <c r="H860" s="114"/>
      <c r="I860" s="114"/>
      <c r="J860" s="114"/>
    </row>
    <row r="861" spans="1:10">
      <c r="A861" s="68"/>
      <c r="B861" s="68"/>
      <c r="C861" s="68"/>
      <c r="D861" s="68"/>
      <c r="E861" s="114"/>
      <c r="F861" s="114"/>
      <c r="G861" s="114"/>
      <c r="H861" s="114"/>
      <c r="I861" s="114"/>
      <c r="J861" s="114"/>
    </row>
    <row r="862" spans="1:10">
      <c r="A862" s="68"/>
      <c r="B862" s="68"/>
      <c r="C862" s="68"/>
      <c r="D862" s="68"/>
      <c r="E862" s="114"/>
      <c r="F862" s="114"/>
      <c r="G862" s="114"/>
      <c r="H862" s="114"/>
      <c r="I862" s="114"/>
      <c r="J862" s="114"/>
    </row>
    <row r="863" spans="1:10">
      <c r="A863" s="68"/>
      <c r="B863" s="68"/>
      <c r="C863" s="68"/>
      <c r="D863" s="68"/>
      <c r="E863" s="114"/>
      <c r="F863" s="114"/>
      <c r="G863" s="114"/>
      <c r="H863" s="114"/>
      <c r="I863" s="114"/>
      <c r="J863" s="114"/>
    </row>
    <row r="864" spans="1:10">
      <c r="A864" s="68"/>
      <c r="B864" s="68"/>
      <c r="C864" s="68"/>
      <c r="D864" s="68"/>
      <c r="E864" s="114"/>
      <c r="F864" s="114"/>
      <c r="G864" s="114"/>
      <c r="H864" s="114"/>
      <c r="I864" s="114"/>
      <c r="J864" s="114"/>
    </row>
    <row r="865" spans="1:10">
      <c r="A865" s="68"/>
      <c r="B865" s="68"/>
      <c r="C865" s="68"/>
      <c r="D865" s="68"/>
      <c r="E865" s="114"/>
      <c r="F865" s="114"/>
      <c r="G865" s="114"/>
      <c r="H865" s="114"/>
      <c r="I865" s="114"/>
      <c r="J865" s="114"/>
    </row>
    <row r="866" spans="1:10">
      <c r="A866" s="68"/>
      <c r="B866" s="68"/>
      <c r="C866" s="68"/>
      <c r="D866" s="68"/>
      <c r="E866" s="114"/>
      <c r="F866" s="114"/>
      <c r="G866" s="114"/>
      <c r="H866" s="114"/>
      <c r="I866" s="114"/>
      <c r="J866" s="114"/>
    </row>
    <row r="867" spans="1:10">
      <c r="A867" s="68"/>
      <c r="B867" s="68"/>
      <c r="C867" s="68"/>
      <c r="D867" s="68"/>
      <c r="E867" s="114"/>
      <c r="F867" s="114"/>
      <c r="G867" s="114"/>
      <c r="H867" s="114"/>
      <c r="I867" s="114"/>
      <c r="J867" s="114"/>
    </row>
    <row r="868" spans="1:10">
      <c r="A868" s="68"/>
      <c r="B868" s="68"/>
      <c r="C868" s="68"/>
      <c r="D868" s="68"/>
      <c r="E868" s="114"/>
      <c r="F868" s="114"/>
      <c r="G868" s="114"/>
      <c r="H868" s="114"/>
      <c r="I868" s="114"/>
      <c r="J868" s="114"/>
    </row>
    <row r="869" spans="1:10">
      <c r="A869" s="68"/>
      <c r="B869" s="68"/>
      <c r="C869" s="68"/>
      <c r="D869" s="68"/>
      <c r="E869" s="114"/>
      <c r="F869" s="114"/>
      <c r="G869" s="114"/>
      <c r="H869" s="114"/>
      <c r="I869" s="114"/>
      <c r="J869" s="114"/>
    </row>
    <row r="870" spans="1:10">
      <c r="A870" s="68"/>
      <c r="B870" s="68"/>
      <c r="C870" s="68"/>
      <c r="D870" s="68"/>
      <c r="E870" s="114"/>
      <c r="F870" s="114"/>
      <c r="G870" s="114"/>
      <c r="H870" s="114"/>
      <c r="I870" s="114"/>
      <c r="J870" s="114"/>
    </row>
    <row r="871" spans="1:10">
      <c r="A871" s="68"/>
      <c r="B871" s="68"/>
      <c r="C871" s="68"/>
      <c r="D871" s="68"/>
      <c r="E871" s="114"/>
      <c r="F871" s="114"/>
      <c r="G871" s="114"/>
      <c r="H871" s="114"/>
      <c r="I871" s="114"/>
      <c r="J871" s="114"/>
    </row>
    <row r="872" spans="1:10">
      <c r="A872" s="68"/>
      <c r="B872" s="68"/>
      <c r="C872" s="68"/>
      <c r="D872" s="68"/>
      <c r="E872" s="114"/>
      <c r="F872" s="114"/>
      <c r="G872" s="114"/>
      <c r="H872" s="114"/>
      <c r="I872" s="114"/>
      <c r="J872" s="114"/>
    </row>
    <row r="873" spans="1:10">
      <c r="A873" s="68"/>
      <c r="B873" s="68"/>
      <c r="C873" s="68"/>
      <c r="D873" s="68"/>
      <c r="E873" s="114"/>
      <c r="F873" s="114"/>
      <c r="G873" s="114"/>
      <c r="H873" s="114"/>
      <c r="I873" s="114"/>
      <c r="J873" s="114"/>
    </row>
    <row r="874" spans="1:10">
      <c r="A874" s="68"/>
      <c r="B874" s="68"/>
      <c r="C874" s="68"/>
      <c r="D874" s="68"/>
      <c r="E874" s="114"/>
      <c r="F874" s="114"/>
      <c r="G874" s="114"/>
      <c r="H874" s="114"/>
      <c r="I874" s="114"/>
      <c r="J874" s="114"/>
    </row>
    <row r="875" spans="1:10">
      <c r="A875" s="68"/>
      <c r="B875" s="68"/>
      <c r="C875" s="68"/>
      <c r="D875" s="68"/>
      <c r="E875" s="114"/>
      <c r="F875" s="114"/>
      <c r="G875" s="114"/>
      <c r="H875" s="114"/>
      <c r="I875" s="114"/>
      <c r="J875" s="114"/>
    </row>
    <row r="876" spans="1:10">
      <c r="A876" s="68"/>
      <c r="B876" s="68"/>
      <c r="C876" s="68"/>
      <c r="D876" s="68"/>
      <c r="E876" s="114"/>
      <c r="F876" s="114"/>
      <c r="G876" s="114"/>
      <c r="H876" s="114"/>
      <c r="I876" s="114"/>
      <c r="J876" s="114"/>
    </row>
    <row r="877" spans="1:10">
      <c r="A877" s="68"/>
      <c r="B877" s="68"/>
      <c r="C877" s="68"/>
      <c r="D877" s="68"/>
      <c r="E877" s="114"/>
      <c r="F877" s="114"/>
      <c r="G877" s="114"/>
      <c r="H877" s="114"/>
      <c r="I877" s="114"/>
      <c r="J877" s="114"/>
    </row>
    <row r="878" spans="1:10">
      <c r="A878" s="68"/>
      <c r="B878" s="68"/>
      <c r="C878" s="68"/>
      <c r="D878" s="68"/>
      <c r="E878" s="114"/>
      <c r="F878" s="114"/>
      <c r="G878" s="114"/>
      <c r="H878" s="114"/>
      <c r="I878" s="114"/>
      <c r="J878" s="114"/>
    </row>
    <row r="879" spans="1:10">
      <c r="A879" s="68"/>
      <c r="B879" s="68"/>
      <c r="C879" s="68"/>
      <c r="D879" s="68"/>
      <c r="E879" s="114"/>
      <c r="F879" s="114"/>
      <c r="G879" s="114"/>
      <c r="H879" s="114"/>
      <c r="I879" s="114"/>
      <c r="J879" s="114"/>
    </row>
    <row r="880" spans="1:10">
      <c r="A880" s="68"/>
      <c r="B880" s="68"/>
      <c r="C880" s="68"/>
      <c r="D880" s="68"/>
      <c r="E880" s="114"/>
      <c r="F880" s="114"/>
      <c r="G880" s="114"/>
      <c r="H880" s="114"/>
      <c r="I880" s="114"/>
      <c r="J880" s="114"/>
    </row>
    <row r="881" spans="1:10">
      <c r="A881" s="68"/>
      <c r="B881" s="68"/>
      <c r="C881" s="68"/>
      <c r="D881" s="68"/>
      <c r="E881" s="114"/>
      <c r="F881" s="114"/>
      <c r="G881" s="114"/>
      <c r="H881" s="114"/>
      <c r="I881" s="114"/>
      <c r="J881" s="114"/>
    </row>
    <row r="882" spans="1:10">
      <c r="A882" s="68"/>
      <c r="B882" s="68"/>
      <c r="C882" s="68"/>
      <c r="D882" s="68"/>
      <c r="E882" s="114"/>
      <c r="F882" s="114"/>
      <c r="G882" s="114"/>
      <c r="H882" s="114"/>
      <c r="I882" s="114"/>
      <c r="J882" s="114"/>
    </row>
    <row r="883" spans="1:10">
      <c r="A883" s="68"/>
      <c r="B883" s="68"/>
      <c r="C883" s="68"/>
      <c r="D883" s="68"/>
      <c r="E883" s="114"/>
      <c r="F883" s="114"/>
      <c r="G883" s="114"/>
      <c r="H883" s="114"/>
      <c r="I883" s="114"/>
      <c r="J883" s="114"/>
    </row>
    <row r="884" spans="1:10">
      <c r="A884" s="68"/>
      <c r="B884" s="68"/>
      <c r="C884" s="68"/>
      <c r="D884" s="68"/>
      <c r="E884" s="114"/>
      <c r="F884" s="114"/>
      <c r="G884" s="114"/>
      <c r="H884" s="114"/>
      <c r="I884" s="114"/>
      <c r="J884" s="114"/>
    </row>
    <row r="885" spans="1:10">
      <c r="A885" s="68"/>
      <c r="B885" s="68"/>
      <c r="C885" s="68"/>
      <c r="D885" s="68"/>
      <c r="E885" s="114"/>
      <c r="F885" s="114"/>
      <c r="G885" s="114"/>
      <c r="H885" s="114"/>
      <c r="I885" s="114"/>
      <c r="J885" s="114"/>
    </row>
    <row r="886" spans="1:10">
      <c r="A886" s="68"/>
      <c r="B886" s="68"/>
      <c r="C886" s="68"/>
      <c r="D886" s="68"/>
      <c r="E886" s="114"/>
      <c r="F886" s="114"/>
      <c r="G886" s="114"/>
      <c r="H886" s="114"/>
      <c r="I886" s="114"/>
      <c r="J886" s="114"/>
    </row>
    <row r="887" spans="1:10">
      <c r="A887" s="68"/>
      <c r="B887" s="68"/>
      <c r="C887" s="68"/>
      <c r="D887" s="68"/>
      <c r="E887" s="114"/>
      <c r="F887" s="114"/>
      <c r="G887" s="114"/>
      <c r="H887" s="114"/>
      <c r="I887" s="114"/>
      <c r="J887" s="114"/>
    </row>
    <row r="888" spans="1:10">
      <c r="A888" s="68"/>
      <c r="B888" s="68"/>
      <c r="C888" s="68"/>
      <c r="D888" s="68"/>
      <c r="E888" s="114"/>
      <c r="F888" s="114"/>
      <c r="G888" s="114"/>
      <c r="H888" s="114"/>
      <c r="I888" s="114"/>
      <c r="J888" s="114"/>
    </row>
    <row r="889" spans="1:10">
      <c r="A889" s="68"/>
      <c r="B889" s="68"/>
      <c r="C889" s="68"/>
      <c r="D889" s="68"/>
      <c r="E889" s="114"/>
      <c r="F889" s="114"/>
      <c r="G889" s="114"/>
      <c r="H889" s="114"/>
      <c r="I889" s="114"/>
      <c r="J889" s="114"/>
    </row>
    <row r="890" spans="1:10">
      <c r="A890" s="68"/>
      <c r="B890" s="68"/>
      <c r="C890" s="68"/>
      <c r="D890" s="68"/>
      <c r="E890" s="114"/>
      <c r="F890" s="114"/>
      <c r="G890" s="114"/>
      <c r="H890" s="114"/>
      <c r="I890" s="114"/>
      <c r="J890" s="114"/>
    </row>
    <row r="891" spans="1:10">
      <c r="A891" s="68"/>
      <c r="B891" s="68"/>
      <c r="C891" s="68"/>
      <c r="D891" s="68"/>
      <c r="E891" s="114"/>
      <c r="F891" s="114"/>
      <c r="G891" s="114"/>
      <c r="H891" s="114"/>
      <c r="I891" s="114"/>
      <c r="J891" s="114"/>
    </row>
    <row r="892" spans="1:10">
      <c r="A892" s="68"/>
      <c r="B892" s="68"/>
      <c r="C892" s="68"/>
      <c r="D892" s="68"/>
      <c r="E892" s="114"/>
      <c r="F892" s="114"/>
      <c r="G892" s="114"/>
      <c r="H892" s="114"/>
      <c r="I892" s="114"/>
      <c r="J892" s="114"/>
    </row>
    <row r="893" spans="1:10">
      <c r="A893" s="68"/>
      <c r="B893" s="68"/>
      <c r="C893" s="68"/>
      <c r="D893" s="68"/>
      <c r="E893" s="114"/>
      <c r="F893" s="114"/>
      <c r="G893" s="114"/>
      <c r="H893" s="114"/>
      <c r="I893" s="114"/>
      <c r="J893" s="114"/>
    </row>
    <row r="894" spans="1:10">
      <c r="A894" s="68"/>
      <c r="B894" s="68"/>
      <c r="C894" s="68"/>
      <c r="D894" s="68"/>
      <c r="E894" s="114"/>
      <c r="F894" s="114"/>
      <c r="G894" s="114"/>
      <c r="H894" s="114"/>
      <c r="I894" s="114"/>
      <c r="J894" s="114"/>
    </row>
    <row r="895" spans="1:10">
      <c r="A895" s="68"/>
      <c r="B895" s="68"/>
      <c r="C895" s="68"/>
      <c r="D895" s="68"/>
      <c r="E895" s="114"/>
      <c r="F895" s="114"/>
      <c r="G895" s="114"/>
      <c r="H895" s="114"/>
      <c r="I895" s="114"/>
      <c r="J895" s="114"/>
    </row>
    <row r="896" spans="1:10">
      <c r="A896" s="68"/>
      <c r="B896" s="68"/>
      <c r="C896" s="68"/>
      <c r="D896" s="68"/>
      <c r="E896" s="114"/>
      <c r="F896" s="114"/>
      <c r="G896" s="114"/>
      <c r="H896" s="114"/>
      <c r="I896" s="114"/>
      <c r="J896" s="114"/>
    </row>
    <row r="897" spans="1:10">
      <c r="A897" s="68"/>
      <c r="B897" s="68"/>
      <c r="C897" s="68"/>
      <c r="D897" s="68"/>
      <c r="E897" s="114"/>
      <c r="F897" s="114"/>
      <c r="G897" s="114"/>
      <c r="H897" s="114"/>
      <c r="I897" s="114"/>
      <c r="J897" s="114"/>
    </row>
    <row r="898" spans="1:10">
      <c r="A898" s="68"/>
      <c r="B898" s="68"/>
      <c r="C898" s="68"/>
      <c r="D898" s="68"/>
      <c r="E898" s="114"/>
      <c r="F898" s="114"/>
      <c r="G898" s="114"/>
      <c r="H898" s="114"/>
      <c r="I898" s="114"/>
      <c r="J898" s="114"/>
    </row>
    <row r="899" spans="1:10">
      <c r="A899" s="68"/>
      <c r="B899" s="68"/>
      <c r="C899" s="68"/>
      <c r="D899" s="68"/>
      <c r="E899" s="114"/>
      <c r="F899" s="114"/>
      <c r="G899" s="114"/>
      <c r="H899" s="114"/>
      <c r="I899" s="114"/>
      <c r="J899" s="114"/>
    </row>
    <row r="900" spans="1:10">
      <c r="A900" s="68"/>
      <c r="B900" s="68"/>
      <c r="C900" s="68"/>
      <c r="D900" s="68"/>
      <c r="E900" s="114"/>
      <c r="F900" s="114"/>
      <c r="G900" s="114"/>
      <c r="H900" s="114"/>
      <c r="I900" s="114"/>
      <c r="J900" s="114"/>
    </row>
    <row r="901" spans="1:10">
      <c r="A901" s="68"/>
      <c r="B901" s="68"/>
      <c r="C901" s="68"/>
      <c r="D901" s="68"/>
      <c r="E901" s="114"/>
      <c r="F901" s="114"/>
      <c r="G901" s="114"/>
      <c r="H901" s="114"/>
      <c r="I901" s="114"/>
      <c r="J901" s="114"/>
    </row>
    <row r="902" spans="1:10">
      <c r="A902" s="68"/>
      <c r="B902" s="68"/>
      <c r="C902" s="68"/>
      <c r="D902" s="68"/>
      <c r="E902" s="114"/>
      <c r="F902" s="114"/>
      <c r="G902" s="114"/>
      <c r="H902" s="114"/>
      <c r="I902" s="114"/>
      <c r="J902" s="114"/>
    </row>
    <row r="903" spans="1:10">
      <c r="A903" s="68"/>
      <c r="B903" s="68"/>
      <c r="C903" s="68"/>
      <c r="D903" s="68"/>
      <c r="E903" s="114"/>
      <c r="F903" s="114"/>
      <c r="G903" s="114"/>
      <c r="H903" s="114"/>
      <c r="I903" s="114"/>
      <c r="J903" s="114"/>
    </row>
    <row r="904" spans="1:10">
      <c r="A904" s="68"/>
      <c r="B904" s="68"/>
      <c r="C904" s="68"/>
      <c r="D904" s="68"/>
      <c r="E904" s="114"/>
      <c r="F904" s="114"/>
      <c r="G904" s="114"/>
      <c r="H904" s="114"/>
      <c r="I904" s="114"/>
      <c r="J904" s="114"/>
    </row>
    <row r="905" spans="1:10">
      <c r="A905" s="68"/>
      <c r="B905" s="68"/>
      <c r="C905" s="68"/>
      <c r="D905" s="68"/>
      <c r="E905" s="114"/>
      <c r="F905" s="114"/>
      <c r="G905" s="114"/>
      <c r="H905" s="114"/>
      <c r="I905" s="114"/>
      <c r="J905" s="114"/>
    </row>
    <row r="906" spans="1:10">
      <c r="A906" s="68"/>
      <c r="B906" s="68"/>
      <c r="C906" s="68"/>
      <c r="D906" s="68"/>
      <c r="E906" s="114"/>
      <c r="F906" s="114"/>
      <c r="G906" s="114"/>
      <c r="H906" s="114"/>
      <c r="I906" s="114"/>
      <c r="J906" s="114"/>
    </row>
    <row r="907" spans="1:10">
      <c r="A907" s="68"/>
      <c r="B907" s="68"/>
      <c r="C907" s="68"/>
      <c r="D907" s="68"/>
      <c r="E907" s="114"/>
      <c r="F907" s="114"/>
      <c r="G907" s="114"/>
      <c r="H907" s="114"/>
      <c r="I907" s="114"/>
      <c r="J907" s="114"/>
    </row>
    <row r="908" spans="1:10">
      <c r="A908" s="68"/>
      <c r="B908" s="68"/>
      <c r="C908" s="68"/>
      <c r="D908" s="68"/>
      <c r="E908" s="114"/>
      <c r="F908" s="114"/>
      <c r="G908" s="114"/>
      <c r="H908" s="114"/>
      <c r="I908" s="114"/>
      <c r="J908" s="114"/>
    </row>
    <row r="909" spans="1:10">
      <c r="A909" s="68"/>
      <c r="B909" s="68"/>
      <c r="C909" s="68"/>
      <c r="D909" s="68"/>
      <c r="E909" s="114"/>
      <c r="F909" s="114"/>
      <c r="G909" s="114"/>
      <c r="H909" s="114"/>
      <c r="I909" s="114"/>
      <c r="J909" s="114"/>
    </row>
    <row r="910" spans="1:10">
      <c r="A910" s="68"/>
      <c r="B910" s="68"/>
      <c r="C910" s="68"/>
      <c r="D910" s="68"/>
      <c r="E910" s="114"/>
      <c r="F910" s="114"/>
      <c r="G910" s="114"/>
      <c r="H910" s="114"/>
      <c r="I910" s="114"/>
      <c r="J910" s="114"/>
    </row>
    <row r="911" spans="1:10">
      <c r="A911" s="68"/>
      <c r="B911" s="68"/>
      <c r="C911" s="68"/>
      <c r="D911" s="68"/>
      <c r="E911" s="114"/>
      <c r="F911" s="114"/>
      <c r="G911" s="114"/>
      <c r="H911" s="114"/>
      <c r="I911" s="114"/>
      <c r="J911" s="114"/>
    </row>
    <row r="912" spans="1:10">
      <c r="A912" s="68"/>
      <c r="B912" s="68"/>
      <c r="C912" s="68"/>
      <c r="D912" s="68"/>
      <c r="E912" s="114"/>
      <c r="F912" s="114"/>
      <c r="G912" s="114"/>
      <c r="H912" s="114"/>
      <c r="I912" s="114"/>
      <c r="J912" s="114"/>
    </row>
    <row r="913" spans="1:10">
      <c r="A913" s="68"/>
      <c r="B913" s="68"/>
      <c r="C913" s="68"/>
      <c r="D913" s="68"/>
      <c r="E913" s="114"/>
      <c r="F913" s="114"/>
      <c r="G913" s="114"/>
      <c r="H913" s="114"/>
      <c r="I913" s="114"/>
      <c r="J913" s="114"/>
    </row>
    <row r="914" spans="1:10">
      <c r="A914" s="68"/>
      <c r="B914" s="68"/>
      <c r="C914" s="68"/>
      <c r="D914" s="68"/>
      <c r="E914" s="114"/>
      <c r="F914" s="114"/>
      <c r="G914" s="114"/>
      <c r="H914" s="114"/>
      <c r="I914" s="114"/>
      <c r="J914" s="114"/>
    </row>
    <row r="915" spans="1:10">
      <c r="A915" s="68"/>
      <c r="B915" s="68"/>
      <c r="C915" s="68"/>
      <c r="D915" s="68"/>
      <c r="E915" s="114"/>
      <c r="F915" s="114"/>
      <c r="G915" s="114"/>
      <c r="H915" s="114"/>
      <c r="I915" s="114"/>
      <c r="J915" s="114"/>
    </row>
    <row r="916" spans="1:10">
      <c r="A916" s="68"/>
      <c r="B916" s="68"/>
      <c r="C916" s="68"/>
      <c r="D916" s="68"/>
      <c r="E916" s="114"/>
      <c r="F916" s="114"/>
      <c r="G916" s="114"/>
      <c r="H916" s="114"/>
      <c r="I916" s="114"/>
      <c r="J916" s="114"/>
    </row>
    <row r="917" spans="1:10">
      <c r="A917" s="68"/>
      <c r="B917" s="68"/>
      <c r="C917" s="68"/>
      <c r="D917" s="68"/>
      <c r="E917" s="114"/>
      <c r="F917" s="114"/>
      <c r="G917" s="114"/>
      <c r="H917" s="114"/>
      <c r="I917" s="114"/>
      <c r="J917" s="114"/>
    </row>
    <row r="918" spans="1:10">
      <c r="A918" s="68"/>
      <c r="B918" s="68"/>
      <c r="C918" s="68"/>
      <c r="D918" s="68"/>
      <c r="E918" s="114"/>
      <c r="F918" s="114"/>
      <c r="G918" s="114"/>
      <c r="H918" s="114"/>
      <c r="I918" s="114"/>
      <c r="J918" s="114"/>
    </row>
    <row r="919" spans="1:10">
      <c r="A919" s="68"/>
      <c r="B919" s="68"/>
      <c r="C919" s="68"/>
      <c r="D919" s="68"/>
      <c r="E919" s="114"/>
      <c r="F919" s="114"/>
      <c r="G919" s="114"/>
      <c r="H919" s="114"/>
      <c r="I919" s="114"/>
      <c r="J919" s="114"/>
    </row>
    <row r="920" spans="1:10">
      <c r="A920" s="68"/>
      <c r="B920" s="68"/>
      <c r="C920" s="68"/>
      <c r="D920" s="68"/>
      <c r="E920" s="114"/>
      <c r="F920" s="114"/>
      <c r="G920" s="114"/>
      <c r="H920" s="114"/>
      <c r="I920" s="114"/>
      <c r="J920" s="114"/>
    </row>
    <row r="921" spans="1:10">
      <c r="A921" s="68"/>
      <c r="B921" s="68"/>
      <c r="C921" s="68"/>
      <c r="D921" s="68"/>
      <c r="E921" s="114"/>
      <c r="F921" s="114"/>
      <c r="G921" s="114"/>
      <c r="H921" s="114"/>
      <c r="I921" s="114"/>
      <c r="J921" s="114"/>
    </row>
    <row r="922" spans="1:10">
      <c r="A922" s="68"/>
      <c r="B922" s="68"/>
      <c r="C922" s="68"/>
      <c r="D922" s="68"/>
      <c r="E922" s="114"/>
      <c r="F922" s="114"/>
      <c r="G922" s="114"/>
      <c r="H922" s="114"/>
      <c r="I922" s="114"/>
      <c r="J922" s="114"/>
    </row>
    <row r="923" spans="1:10">
      <c r="A923" s="68"/>
      <c r="B923" s="68"/>
      <c r="C923" s="68"/>
      <c r="D923" s="68"/>
      <c r="E923" s="114"/>
      <c r="F923" s="114"/>
      <c r="G923" s="114"/>
      <c r="H923" s="114"/>
      <c r="I923" s="114"/>
      <c r="J923" s="114"/>
    </row>
    <row r="924" spans="1:10">
      <c r="A924" s="68"/>
      <c r="B924" s="68"/>
      <c r="C924" s="68"/>
      <c r="D924" s="68"/>
      <c r="E924" s="114"/>
      <c r="F924" s="114"/>
      <c r="G924" s="114"/>
      <c r="H924" s="114"/>
      <c r="I924" s="114"/>
      <c r="J924" s="114"/>
    </row>
    <row r="925" spans="1:10">
      <c r="A925" s="68"/>
      <c r="B925" s="68"/>
      <c r="C925" s="68"/>
      <c r="D925" s="68"/>
      <c r="E925" s="114"/>
      <c r="F925" s="114"/>
      <c r="G925" s="114"/>
      <c r="H925" s="114"/>
      <c r="I925" s="114"/>
      <c r="J925" s="114"/>
    </row>
    <row r="926" spans="1:10">
      <c r="A926" s="68"/>
      <c r="B926" s="68"/>
      <c r="C926" s="68"/>
      <c r="D926" s="68"/>
      <c r="E926" s="114"/>
      <c r="F926" s="114"/>
      <c r="G926" s="114"/>
      <c r="H926" s="114"/>
      <c r="I926" s="114"/>
      <c r="J926" s="114"/>
    </row>
    <row r="927" spans="1:10">
      <c r="A927" s="68"/>
      <c r="B927" s="68"/>
      <c r="C927" s="68"/>
      <c r="D927" s="68"/>
      <c r="E927" s="114"/>
      <c r="F927" s="114"/>
      <c r="G927" s="114"/>
      <c r="H927" s="114"/>
      <c r="I927" s="114"/>
      <c r="J927" s="114"/>
    </row>
    <row r="928" spans="1:10">
      <c r="A928" s="68"/>
      <c r="B928" s="68"/>
      <c r="C928" s="68"/>
      <c r="D928" s="68"/>
      <c r="E928" s="114"/>
      <c r="F928" s="114"/>
      <c r="G928" s="114"/>
      <c r="H928" s="114"/>
      <c r="I928" s="114"/>
      <c r="J928" s="114"/>
    </row>
    <row r="929" spans="1:10">
      <c r="A929" s="68"/>
      <c r="B929" s="68"/>
      <c r="C929" s="68"/>
      <c r="D929" s="68"/>
      <c r="E929" s="114"/>
      <c r="F929" s="114"/>
      <c r="G929" s="114"/>
      <c r="H929" s="114"/>
      <c r="I929" s="114"/>
      <c r="J929" s="114"/>
    </row>
    <row r="930" spans="1:10">
      <c r="A930" s="68"/>
      <c r="B930" s="68"/>
      <c r="C930" s="68"/>
      <c r="D930" s="68"/>
      <c r="E930" s="114"/>
      <c r="F930" s="114"/>
      <c r="G930" s="114"/>
      <c r="H930" s="114"/>
      <c r="I930" s="114"/>
      <c r="J930" s="114"/>
    </row>
    <row r="931" spans="1:10">
      <c r="A931" s="68"/>
      <c r="B931" s="68"/>
      <c r="C931" s="68"/>
      <c r="D931" s="68"/>
      <c r="E931" s="114"/>
      <c r="F931" s="114"/>
      <c r="G931" s="114"/>
      <c r="H931" s="114"/>
      <c r="I931" s="114"/>
      <c r="J931" s="114"/>
    </row>
    <row r="932" spans="1:10">
      <c r="A932" s="68"/>
      <c r="B932" s="68"/>
      <c r="C932" s="68"/>
      <c r="D932" s="68"/>
      <c r="E932" s="114"/>
      <c r="F932" s="114"/>
      <c r="G932" s="114"/>
      <c r="H932" s="114"/>
      <c r="I932" s="114"/>
      <c r="J932" s="114"/>
    </row>
    <row r="933" spans="1:10">
      <c r="A933" s="68"/>
      <c r="B933" s="68"/>
      <c r="C933" s="68"/>
      <c r="D933" s="68"/>
      <c r="E933" s="114"/>
      <c r="F933" s="114"/>
      <c r="G933" s="114"/>
      <c r="H933" s="114"/>
      <c r="I933" s="114"/>
      <c r="J933" s="114"/>
    </row>
    <row r="934" spans="1:10">
      <c r="A934" s="68"/>
      <c r="B934" s="68"/>
      <c r="C934" s="68"/>
      <c r="D934" s="68"/>
      <c r="E934" s="114"/>
      <c r="F934" s="114"/>
      <c r="G934" s="114"/>
      <c r="H934" s="114"/>
      <c r="I934" s="114"/>
      <c r="J934" s="114"/>
    </row>
    <row r="935" spans="1:10">
      <c r="A935" s="68"/>
      <c r="B935" s="68"/>
      <c r="C935" s="68"/>
      <c r="D935" s="68"/>
      <c r="E935" s="114"/>
      <c r="F935" s="114"/>
      <c r="G935" s="114"/>
      <c r="H935" s="114"/>
      <c r="I935" s="114"/>
      <c r="J935" s="114"/>
    </row>
    <row r="936" spans="1:10">
      <c r="A936" s="68"/>
      <c r="B936" s="68"/>
      <c r="C936" s="68"/>
      <c r="D936" s="68"/>
      <c r="E936" s="114"/>
      <c r="F936" s="114"/>
      <c r="G936" s="114"/>
      <c r="H936" s="114"/>
      <c r="I936" s="114"/>
      <c r="J936" s="114"/>
    </row>
    <row r="937" spans="1:10">
      <c r="A937" s="68"/>
      <c r="B937" s="68"/>
      <c r="C937" s="68"/>
      <c r="D937" s="68"/>
      <c r="E937" s="114"/>
      <c r="F937" s="114"/>
      <c r="G937" s="114"/>
      <c r="H937" s="114"/>
      <c r="I937" s="114"/>
      <c r="J937" s="114"/>
    </row>
    <row r="938" spans="1:10">
      <c r="A938" s="68"/>
      <c r="B938" s="68"/>
      <c r="C938" s="68"/>
      <c r="D938" s="68"/>
      <c r="E938" s="114"/>
      <c r="F938" s="114"/>
      <c r="G938" s="114"/>
      <c r="H938" s="114"/>
      <c r="I938" s="114"/>
      <c r="J938" s="114"/>
    </row>
    <row r="939" spans="1:10">
      <c r="A939" s="68"/>
      <c r="B939" s="68"/>
      <c r="C939" s="68"/>
      <c r="D939" s="68"/>
      <c r="E939" s="114"/>
      <c r="F939" s="114"/>
      <c r="G939" s="114"/>
      <c r="H939" s="114"/>
      <c r="I939" s="114"/>
      <c r="J939" s="114"/>
    </row>
    <row r="940" spans="1:10">
      <c r="A940" s="68"/>
      <c r="B940" s="68"/>
      <c r="C940" s="68"/>
      <c r="D940" s="68"/>
      <c r="E940" s="114"/>
      <c r="F940" s="114"/>
      <c r="G940" s="114"/>
      <c r="H940" s="114"/>
      <c r="I940" s="114"/>
      <c r="J940" s="114"/>
    </row>
    <row r="941" spans="1:10">
      <c r="A941" s="68"/>
      <c r="B941" s="68"/>
      <c r="C941" s="68"/>
      <c r="D941" s="68"/>
      <c r="E941" s="114"/>
      <c r="F941" s="114"/>
      <c r="G941" s="114"/>
      <c r="H941" s="114"/>
      <c r="I941" s="114"/>
      <c r="J941" s="114"/>
    </row>
    <row r="942" spans="1:10">
      <c r="A942" s="68"/>
      <c r="B942" s="68"/>
      <c r="C942" s="68"/>
      <c r="D942" s="68"/>
      <c r="E942" s="114"/>
      <c r="F942" s="114"/>
      <c r="G942" s="114"/>
      <c r="H942" s="114"/>
      <c r="I942" s="114"/>
      <c r="J942" s="114"/>
    </row>
    <row r="943" spans="1:10">
      <c r="A943" s="68"/>
      <c r="B943" s="68"/>
      <c r="C943" s="68"/>
      <c r="D943" s="68"/>
      <c r="E943" s="114"/>
      <c r="F943" s="114"/>
      <c r="G943" s="114"/>
      <c r="H943" s="114"/>
      <c r="I943" s="114"/>
      <c r="J943" s="114"/>
    </row>
    <row r="944" spans="1:10">
      <c r="A944" s="68"/>
      <c r="B944" s="68"/>
      <c r="C944" s="68"/>
      <c r="D944" s="68"/>
      <c r="E944" s="114"/>
      <c r="F944" s="114"/>
      <c r="G944" s="114"/>
      <c r="H944" s="114"/>
      <c r="I944" s="114"/>
      <c r="J944" s="114"/>
    </row>
    <row r="945" spans="1:10">
      <c r="A945" s="68"/>
      <c r="B945" s="68"/>
      <c r="C945" s="68"/>
      <c r="D945" s="68"/>
      <c r="E945" s="114"/>
      <c r="F945" s="114"/>
      <c r="G945" s="114"/>
      <c r="H945" s="114"/>
      <c r="I945" s="114"/>
      <c r="J945" s="114"/>
    </row>
    <row r="946" spans="1:10">
      <c r="A946" s="68"/>
      <c r="B946" s="68"/>
      <c r="C946" s="68"/>
      <c r="D946" s="68"/>
      <c r="E946" s="114"/>
      <c r="F946" s="114"/>
      <c r="G946" s="114"/>
      <c r="H946" s="114"/>
      <c r="I946" s="114"/>
      <c r="J946" s="114"/>
    </row>
    <row r="947" spans="1:10">
      <c r="A947" s="68"/>
      <c r="B947" s="68"/>
      <c r="C947" s="68"/>
      <c r="D947" s="68"/>
      <c r="E947" s="114"/>
      <c r="F947" s="114"/>
      <c r="G947" s="114"/>
      <c r="H947" s="114"/>
      <c r="I947" s="114"/>
      <c r="J947" s="114"/>
    </row>
    <row r="948" spans="1:10">
      <c r="A948" s="68"/>
      <c r="B948" s="68"/>
      <c r="C948" s="68"/>
      <c r="D948" s="68"/>
      <c r="E948" s="114"/>
      <c r="F948" s="114"/>
      <c r="G948" s="114"/>
      <c r="H948" s="114"/>
      <c r="I948" s="114"/>
      <c r="J948" s="114"/>
    </row>
    <row r="949" spans="1:10">
      <c r="A949" s="68"/>
      <c r="B949" s="68"/>
      <c r="C949" s="68"/>
      <c r="D949" s="68"/>
      <c r="E949" s="114"/>
      <c r="F949" s="114"/>
      <c r="G949" s="114"/>
      <c r="H949" s="114"/>
      <c r="I949" s="114"/>
      <c r="J949" s="114"/>
    </row>
    <row r="950" spans="1:10">
      <c r="A950" s="68"/>
      <c r="B950" s="68"/>
      <c r="C950" s="68"/>
      <c r="D950" s="68"/>
      <c r="E950" s="114"/>
      <c r="F950" s="114"/>
      <c r="G950" s="114"/>
      <c r="H950" s="114"/>
      <c r="I950" s="114"/>
      <c r="J950" s="114"/>
    </row>
    <row r="951" spans="1:10">
      <c r="A951" s="68"/>
      <c r="B951" s="68"/>
      <c r="C951" s="68"/>
      <c r="D951" s="68"/>
      <c r="E951" s="114"/>
      <c r="F951" s="114"/>
      <c r="G951" s="114"/>
      <c r="H951" s="114"/>
      <c r="I951" s="114"/>
      <c r="J951" s="114"/>
    </row>
    <row r="952" spans="1:10">
      <c r="A952" s="68"/>
      <c r="B952" s="68"/>
      <c r="C952" s="68"/>
      <c r="D952" s="68"/>
      <c r="E952" s="114"/>
      <c r="F952" s="114"/>
      <c r="G952" s="114"/>
      <c r="H952" s="114"/>
      <c r="I952" s="114"/>
      <c r="J952" s="114"/>
    </row>
    <row r="953" spans="1:10">
      <c r="A953" s="68"/>
      <c r="B953" s="68"/>
      <c r="C953" s="68"/>
      <c r="D953" s="68"/>
      <c r="E953" s="114"/>
      <c r="F953" s="114"/>
      <c r="G953" s="114"/>
      <c r="H953" s="114"/>
      <c r="I953" s="114"/>
      <c r="J953" s="114"/>
    </row>
    <row r="954" spans="1:10">
      <c r="A954" s="68"/>
      <c r="B954" s="68"/>
      <c r="C954" s="68"/>
      <c r="D954" s="68"/>
      <c r="E954" s="114"/>
      <c r="F954" s="114"/>
      <c r="G954" s="114"/>
      <c r="H954" s="114"/>
      <c r="I954" s="114"/>
      <c r="J954" s="114"/>
    </row>
    <row r="955" spans="1:10">
      <c r="A955" s="68"/>
      <c r="B955" s="68"/>
      <c r="C955" s="68"/>
      <c r="D955" s="68"/>
      <c r="E955" s="114"/>
      <c r="F955" s="114"/>
      <c r="G955" s="114"/>
      <c r="H955" s="114"/>
      <c r="I955" s="114"/>
      <c r="J955" s="114"/>
    </row>
    <row r="956" spans="1:10">
      <c r="A956" s="68"/>
      <c r="B956" s="68"/>
      <c r="C956" s="68"/>
      <c r="D956" s="68"/>
      <c r="E956" s="114"/>
      <c r="F956" s="114"/>
      <c r="G956" s="114"/>
      <c r="H956" s="114"/>
      <c r="I956" s="114"/>
      <c r="J956" s="114"/>
    </row>
    <row r="957" spans="1:10">
      <c r="A957" s="68"/>
      <c r="B957" s="68"/>
      <c r="C957" s="68"/>
      <c r="D957" s="68"/>
      <c r="E957" s="114"/>
      <c r="F957" s="114"/>
      <c r="G957" s="114"/>
      <c r="H957" s="114"/>
      <c r="I957" s="114"/>
      <c r="J957" s="114"/>
    </row>
    <row r="958" spans="1:10">
      <c r="A958" s="68"/>
      <c r="B958" s="68"/>
      <c r="C958" s="68"/>
      <c r="D958" s="68"/>
      <c r="E958" s="114"/>
      <c r="F958" s="114"/>
      <c r="G958" s="114"/>
      <c r="H958" s="114"/>
      <c r="I958" s="114"/>
      <c r="J958" s="114"/>
    </row>
    <row r="959" spans="1:10">
      <c r="A959" s="68"/>
      <c r="B959" s="68"/>
      <c r="C959" s="68"/>
      <c r="D959" s="68"/>
      <c r="E959" s="114"/>
      <c r="F959" s="114"/>
      <c r="G959" s="114"/>
      <c r="H959" s="114"/>
      <c r="I959" s="114"/>
      <c r="J959" s="114"/>
    </row>
    <row r="960" spans="1:10">
      <c r="A960" s="68"/>
      <c r="B960" s="68"/>
      <c r="C960" s="68"/>
      <c r="D960" s="68"/>
      <c r="E960" s="114"/>
      <c r="F960" s="114"/>
      <c r="G960" s="114"/>
      <c r="H960" s="114"/>
      <c r="I960" s="114"/>
      <c r="J960" s="114"/>
    </row>
    <row r="961" spans="1:10">
      <c r="A961" s="68"/>
      <c r="B961" s="68"/>
      <c r="C961" s="68"/>
      <c r="D961" s="68"/>
      <c r="E961" s="114"/>
      <c r="F961" s="114"/>
      <c r="G961" s="114"/>
      <c r="H961" s="114"/>
      <c r="I961" s="114"/>
      <c r="J961" s="114"/>
    </row>
    <row r="962" spans="1:10">
      <c r="A962" s="68"/>
      <c r="B962" s="68"/>
      <c r="C962" s="68"/>
      <c r="D962" s="68"/>
      <c r="E962" s="114"/>
      <c r="F962" s="114"/>
      <c r="G962" s="114"/>
      <c r="H962" s="114"/>
      <c r="I962" s="114"/>
      <c r="J962" s="114"/>
    </row>
    <row r="963" spans="1:10">
      <c r="A963" s="68"/>
      <c r="B963" s="68"/>
      <c r="C963" s="68"/>
      <c r="D963" s="68"/>
      <c r="E963" s="114"/>
      <c r="F963" s="114"/>
      <c r="G963" s="114"/>
      <c r="H963" s="114"/>
      <c r="I963" s="114"/>
      <c r="J963" s="114"/>
    </row>
    <row r="964" spans="1:10">
      <c r="A964" s="68"/>
      <c r="B964" s="68"/>
      <c r="C964" s="68"/>
      <c r="D964" s="68"/>
      <c r="E964" s="114"/>
      <c r="F964" s="114"/>
      <c r="G964" s="114"/>
      <c r="H964" s="114"/>
      <c r="I964" s="114"/>
      <c r="J964" s="114"/>
    </row>
    <row r="965" spans="1:10">
      <c r="A965" s="68"/>
      <c r="B965" s="68"/>
      <c r="C965" s="68"/>
      <c r="D965" s="68"/>
      <c r="E965" s="114"/>
      <c r="F965" s="114"/>
      <c r="G965" s="114"/>
      <c r="H965" s="114"/>
      <c r="I965" s="114"/>
      <c r="J965" s="114"/>
    </row>
    <row r="966" spans="1:10">
      <c r="A966" s="68"/>
      <c r="B966" s="68"/>
      <c r="C966" s="68"/>
      <c r="D966" s="68"/>
      <c r="E966" s="114"/>
      <c r="F966" s="114"/>
      <c r="G966" s="114"/>
      <c r="H966" s="114"/>
      <c r="I966" s="114"/>
      <c r="J966" s="114"/>
    </row>
    <row r="967" spans="1:10">
      <c r="A967" s="68"/>
      <c r="B967" s="68"/>
      <c r="C967" s="68"/>
      <c r="D967" s="68"/>
      <c r="E967" s="114"/>
      <c r="F967" s="114"/>
      <c r="G967" s="114"/>
      <c r="H967" s="114"/>
      <c r="I967" s="114"/>
      <c r="J967" s="114"/>
    </row>
    <row r="968" spans="1:10">
      <c r="A968" s="68"/>
      <c r="B968" s="68"/>
      <c r="C968" s="68"/>
      <c r="D968" s="68"/>
      <c r="E968" s="114"/>
      <c r="F968" s="114"/>
      <c r="G968" s="114"/>
      <c r="H968" s="114"/>
      <c r="I968" s="114"/>
      <c r="J968" s="114"/>
    </row>
    <row r="969" spans="1:10">
      <c r="A969" s="68"/>
      <c r="B969" s="68"/>
      <c r="C969" s="68"/>
      <c r="D969" s="68"/>
      <c r="E969" s="114"/>
      <c r="F969" s="114"/>
      <c r="G969" s="114"/>
      <c r="H969" s="114"/>
      <c r="I969" s="114"/>
      <c r="J969" s="114"/>
    </row>
    <row r="970" spans="1:10">
      <c r="A970" s="68"/>
      <c r="B970" s="68"/>
      <c r="C970" s="68"/>
      <c r="D970" s="68"/>
      <c r="E970" s="114"/>
      <c r="F970" s="114"/>
      <c r="G970" s="114"/>
      <c r="H970" s="114"/>
      <c r="I970" s="114"/>
      <c r="J970" s="114"/>
    </row>
    <row r="971" spans="1:10">
      <c r="A971" s="68"/>
      <c r="B971" s="68"/>
      <c r="C971" s="68"/>
      <c r="D971" s="68"/>
      <c r="E971" s="114"/>
      <c r="F971" s="114"/>
      <c r="G971" s="114"/>
      <c r="H971" s="114"/>
      <c r="I971" s="114"/>
      <c r="J971" s="114"/>
    </row>
    <row r="972" spans="1:10">
      <c r="A972" s="68"/>
      <c r="B972" s="68"/>
      <c r="C972" s="68"/>
      <c r="D972" s="68"/>
      <c r="E972" s="114"/>
      <c r="F972" s="114"/>
      <c r="G972" s="114"/>
      <c r="H972" s="114"/>
      <c r="I972" s="114"/>
      <c r="J972" s="114"/>
    </row>
    <row r="973" spans="1:10">
      <c r="A973" s="68"/>
      <c r="B973" s="68"/>
      <c r="C973" s="68"/>
      <c r="D973" s="68"/>
      <c r="E973" s="114"/>
      <c r="F973" s="114"/>
      <c r="G973" s="114"/>
      <c r="H973" s="114"/>
      <c r="I973" s="114"/>
      <c r="J973" s="114"/>
    </row>
    <row r="974" spans="1:10">
      <c r="A974" s="68"/>
      <c r="B974" s="68"/>
      <c r="C974" s="68"/>
      <c r="D974" s="68"/>
      <c r="E974" s="114"/>
      <c r="F974" s="114"/>
      <c r="G974" s="114"/>
      <c r="H974" s="114"/>
      <c r="I974" s="114"/>
      <c r="J974" s="114"/>
    </row>
    <row r="975" spans="1:10">
      <c r="A975" s="68"/>
      <c r="B975" s="68"/>
      <c r="C975" s="68"/>
      <c r="D975" s="68"/>
      <c r="E975" s="114"/>
      <c r="F975" s="114"/>
      <c r="G975" s="114"/>
      <c r="H975" s="114"/>
      <c r="I975" s="114"/>
      <c r="J975" s="114"/>
    </row>
    <row r="976" spans="1:10">
      <c r="A976" s="68"/>
      <c r="B976" s="68"/>
      <c r="C976" s="68"/>
      <c r="D976" s="68"/>
      <c r="E976" s="114"/>
      <c r="F976" s="114"/>
      <c r="G976" s="114"/>
      <c r="H976" s="114"/>
      <c r="I976" s="114"/>
      <c r="J976" s="114"/>
    </row>
    <row r="977" spans="1:10">
      <c r="A977" s="68"/>
      <c r="B977" s="68"/>
      <c r="C977" s="68"/>
      <c r="D977" s="68"/>
      <c r="E977" s="114"/>
      <c r="F977" s="114"/>
      <c r="G977" s="114"/>
      <c r="H977" s="114"/>
      <c r="I977" s="114"/>
      <c r="J977" s="114"/>
    </row>
    <row r="978" spans="1:10">
      <c r="A978" s="68"/>
      <c r="B978" s="68"/>
      <c r="C978" s="68"/>
      <c r="D978" s="68"/>
      <c r="E978" s="114"/>
      <c r="F978" s="114"/>
      <c r="G978" s="114"/>
      <c r="H978" s="114"/>
      <c r="I978" s="114"/>
      <c r="J978" s="114"/>
    </row>
    <row r="979" spans="1:10">
      <c r="A979" s="68"/>
      <c r="B979" s="68"/>
      <c r="C979" s="68"/>
      <c r="D979" s="68"/>
      <c r="E979" s="114"/>
      <c r="F979" s="114"/>
      <c r="G979" s="114"/>
      <c r="H979" s="114"/>
      <c r="I979" s="114"/>
      <c r="J979" s="114"/>
    </row>
    <row r="980" spans="1:10">
      <c r="A980" s="68"/>
      <c r="B980" s="68"/>
      <c r="C980" s="68"/>
      <c r="D980" s="68"/>
      <c r="E980" s="114"/>
      <c r="F980" s="114"/>
      <c r="G980" s="114"/>
      <c r="H980" s="114"/>
      <c r="I980" s="114"/>
      <c r="J980" s="114"/>
    </row>
    <row r="981" spans="1:10">
      <c r="A981" s="68"/>
      <c r="B981" s="68"/>
      <c r="C981" s="68"/>
      <c r="D981" s="68"/>
      <c r="E981" s="114"/>
      <c r="F981" s="114"/>
      <c r="G981" s="114"/>
      <c r="H981" s="114"/>
      <c r="I981" s="114"/>
      <c r="J981" s="114"/>
    </row>
    <row r="982" spans="1:10">
      <c r="A982" s="68"/>
      <c r="B982" s="68"/>
      <c r="C982" s="68"/>
      <c r="D982" s="68"/>
      <c r="E982" s="114"/>
      <c r="F982" s="114"/>
      <c r="G982" s="114"/>
      <c r="H982" s="114"/>
      <c r="I982" s="114"/>
      <c r="J982" s="114"/>
    </row>
    <row r="983" spans="1:10">
      <c r="A983" s="68"/>
      <c r="B983" s="68"/>
      <c r="C983" s="68"/>
      <c r="D983" s="68"/>
      <c r="E983" s="114"/>
      <c r="F983" s="114"/>
      <c r="G983" s="114"/>
      <c r="H983" s="114"/>
      <c r="I983" s="114"/>
      <c r="J983" s="114"/>
    </row>
    <row r="984" spans="1:10">
      <c r="A984" s="68"/>
      <c r="B984" s="68"/>
      <c r="C984" s="68"/>
      <c r="D984" s="68"/>
      <c r="E984" s="114"/>
      <c r="F984" s="114"/>
      <c r="G984" s="114"/>
      <c r="H984" s="114"/>
      <c r="I984" s="114"/>
      <c r="J984" s="114"/>
    </row>
    <row r="985" spans="1:10">
      <c r="A985" s="68"/>
      <c r="B985" s="68"/>
      <c r="C985" s="68"/>
      <c r="D985" s="68"/>
      <c r="E985" s="114"/>
      <c r="F985" s="114"/>
      <c r="G985" s="114"/>
      <c r="H985" s="114"/>
      <c r="I985" s="114"/>
      <c r="J985" s="114"/>
    </row>
    <row r="986" spans="1:10">
      <c r="A986" s="68"/>
      <c r="B986" s="68"/>
      <c r="C986" s="68"/>
      <c r="D986" s="68"/>
      <c r="E986" s="114"/>
      <c r="F986" s="114"/>
      <c r="G986" s="114"/>
      <c r="H986" s="114"/>
      <c r="I986" s="114"/>
      <c r="J986" s="114"/>
    </row>
    <row r="987" spans="1:10">
      <c r="A987" s="68"/>
      <c r="B987" s="68"/>
      <c r="C987" s="68"/>
      <c r="D987" s="68"/>
      <c r="E987" s="114"/>
      <c r="F987" s="114"/>
      <c r="G987" s="114"/>
      <c r="H987" s="114"/>
      <c r="I987" s="114"/>
      <c r="J987" s="114"/>
    </row>
    <row r="988" spans="1:10">
      <c r="A988" s="68"/>
      <c r="B988" s="68"/>
      <c r="C988" s="68"/>
      <c r="D988" s="68"/>
      <c r="E988" s="114"/>
      <c r="F988" s="114"/>
      <c r="G988" s="114"/>
      <c r="H988" s="114"/>
      <c r="I988" s="114"/>
      <c r="J988" s="114"/>
    </row>
    <row r="989" spans="1:10">
      <c r="A989" s="68"/>
      <c r="B989" s="68"/>
      <c r="C989" s="68"/>
      <c r="D989" s="68"/>
      <c r="E989" s="114"/>
      <c r="F989" s="114"/>
      <c r="G989" s="114"/>
      <c r="H989" s="114"/>
      <c r="I989" s="114"/>
      <c r="J989" s="114"/>
    </row>
    <row r="990" spans="1:10">
      <c r="A990" s="68"/>
      <c r="B990" s="68"/>
      <c r="C990" s="68"/>
      <c r="D990" s="68"/>
      <c r="E990" s="114"/>
      <c r="F990" s="114"/>
      <c r="G990" s="114"/>
      <c r="H990" s="114"/>
      <c r="I990" s="114"/>
      <c r="J990" s="114"/>
    </row>
    <row r="991" spans="1:10">
      <c r="A991" s="68"/>
      <c r="B991" s="68"/>
      <c r="C991" s="68"/>
      <c r="D991" s="68"/>
      <c r="E991" s="114"/>
      <c r="F991" s="114"/>
      <c r="G991" s="114"/>
      <c r="H991" s="114"/>
      <c r="I991" s="114"/>
      <c r="J991" s="114"/>
    </row>
    <row r="992" spans="1:10">
      <c r="A992" s="68"/>
      <c r="B992" s="68"/>
      <c r="C992" s="68"/>
      <c r="D992" s="68"/>
      <c r="E992" s="114"/>
      <c r="F992" s="114"/>
      <c r="G992" s="114"/>
      <c r="H992" s="114"/>
      <c r="I992" s="114"/>
      <c r="J992" s="114"/>
    </row>
    <row r="993" spans="1:10">
      <c r="A993" s="68"/>
      <c r="B993" s="68"/>
      <c r="C993" s="68"/>
      <c r="D993" s="68"/>
      <c r="E993" s="114"/>
      <c r="F993" s="114"/>
      <c r="G993" s="114"/>
      <c r="H993" s="114"/>
      <c r="I993" s="114"/>
      <c r="J993" s="114"/>
    </row>
    <row r="994" spans="1:10">
      <c r="A994" s="68"/>
      <c r="B994" s="68"/>
      <c r="C994" s="68"/>
      <c r="D994" s="68"/>
      <c r="E994" s="114"/>
      <c r="F994" s="114"/>
      <c r="G994" s="114"/>
      <c r="H994" s="114"/>
      <c r="I994" s="114"/>
      <c r="J994" s="114"/>
    </row>
    <row r="995" spans="1:10">
      <c r="A995" s="68"/>
      <c r="B995" s="68"/>
      <c r="C995" s="68"/>
      <c r="D995" s="68"/>
      <c r="E995" s="114"/>
      <c r="F995" s="114"/>
      <c r="G995" s="114"/>
      <c r="H995" s="114"/>
      <c r="I995" s="114"/>
      <c r="J995" s="114"/>
    </row>
    <row r="996" spans="1:10">
      <c r="A996" s="68"/>
      <c r="B996" s="68"/>
      <c r="C996" s="68"/>
      <c r="D996" s="68"/>
      <c r="E996" s="114"/>
      <c r="F996" s="114"/>
      <c r="G996" s="114"/>
      <c r="H996" s="114"/>
      <c r="I996" s="114"/>
      <c r="J996" s="114"/>
    </row>
    <row r="997" spans="1:10">
      <c r="A997" s="68"/>
      <c r="B997" s="68"/>
      <c r="C997" s="68"/>
      <c r="D997" s="68"/>
      <c r="E997" s="114"/>
      <c r="F997" s="114"/>
      <c r="G997" s="114"/>
      <c r="H997" s="114"/>
      <c r="I997" s="114"/>
      <c r="J997" s="114"/>
    </row>
    <row r="998" spans="1:10">
      <c r="A998" s="68"/>
      <c r="B998" s="68"/>
      <c r="C998" s="68"/>
      <c r="D998" s="68"/>
      <c r="E998" s="114"/>
      <c r="F998" s="114"/>
      <c r="G998" s="114"/>
      <c r="H998" s="114"/>
      <c r="I998" s="114"/>
      <c r="J998" s="114"/>
    </row>
    <row r="999" spans="1:10">
      <c r="A999" s="68"/>
      <c r="B999" s="68"/>
      <c r="C999" s="68"/>
      <c r="D999" s="68"/>
      <c r="E999" s="114"/>
      <c r="F999" s="114"/>
      <c r="G999" s="114"/>
      <c r="H999" s="114"/>
      <c r="I999" s="114"/>
      <c r="J999" s="114"/>
    </row>
    <row r="1000" spans="1:10">
      <c r="A1000" s="68"/>
      <c r="B1000" s="68"/>
      <c r="C1000" s="68"/>
      <c r="D1000" s="68"/>
      <c r="E1000" s="114"/>
      <c r="F1000" s="114"/>
      <c r="G1000" s="114"/>
      <c r="H1000" s="114"/>
      <c r="I1000" s="114"/>
      <c r="J1000" s="114"/>
    </row>
    <row r="1001" spans="1:10">
      <c r="A1001" s="68"/>
      <c r="B1001" s="68"/>
      <c r="C1001" s="68"/>
      <c r="D1001" s="68"/>
      <c r="E1001" s="114"/>
      <c r="F1001" s="114"/>
      <c r="G1001" s="114"/>
      <c r="H1001" s="114"/>
      <c r="I1001" s="114"/>
      <c r="J1001" s="114"/>
    </row>
    <row r="1002" spans="1:10">
      <c r="A1002" s="68"/>
      <c r="B1002" s="68"/>
      <c r="C1002" s="68"/>
      <c r="D1002" s="68"/>
      <c r="E1002" s="114"/>
      <c r="F1002" s="114"/>
      <c r="G1002" s="114"/>
      <c r="H1002" s="114"/>
      <c r="I1002" s="114"/>
      <c r="J1002" s="114"/>
    </row>
    <row r="1003" spans="1:10">
      <c r="A1003" s="68"/>
      <c r="B1003" s="68"/>
      <c r="C1003" s="68"/>
      <c r="D1003" s="68"/>
      <c r="E1003" s="114"/>
      <c r="F1003" s="114"/>
      <c r="G1003" s="114"/>
      <c r="H1003" s="114"/>
      <c r="I1003" s="114"/>
      <c r="J1003" s="114"/>
    </row>
    <row r="1004" spans="1:10">
      <c r="A1004" s="68"/>
      <c r="B1004" s="68"/>
      <c r="C1004" s="68"/>
      <c r="D1004" s="68"/>
      <c r="E1004" s="114"/>
      <c r="F1004" s="114"/>
      <c r="G1004" s="114"/>
      <c r="H1004" s="114"/>
      <c r="I1004" s="114"/>
      <c r="J1004" s="114"/>
    </row>
    <row r="1005" spans="1:10">
      <c r="A1005" s="68"/>
      <c r="B1005" s="68"/>
      <c r="C1005" s="68"/>
      <c r="D1005" s="68"/>
      <c r="E1005" s="114"/>
      <c r="F1005" s="114"/>
      <c r="G1005" s="114"/>
      <c r="H1005" s="114"/>
      <c r="I1005" s="114"/>
      <c r="J1005" s="114"/>
    </row>
    <row r="1006" spans="1:10">
      <c r="A1006" s="68"/>
      <c r="B1006" s="68"/>
      <c r="C1006" s="68"/>
      <c r="D1006" s="68"/>
      <c r="E1006" s="114"/>
      <c r="F1006" s="114"/>
      <c r="G1006" s="114"/>
      <c r="H1006" s="114"/>
      <c r="I1006" s="114"/>
      <c r="J1006" s="114"/>
    </row>
    <row r="1007" spans="1:10">
      <c r="A1007" s="68"/>
      <c r="B1007" s="68"/>
      <c r="C1007" s="68"/>
      <c r="D1007" s="68"/>
      <c r="E1007" s="114"/>
      <c r="F1007" s="114"/>
      <c r="G1007" s="114"/>
      <c r="H1007" s="114"/>
      <c r="I1007" s="114"/>
      <c r="J1007" s="114"/>
    </row>
    <row r="1008" spans="1:10">
      <c r="A1008" s="68"/>
      <c r="B1008" s="68"/>
      <c r="C1008" s="68"/>
      <c r="D1008" s="68"/>
      <c r="E1008" s="114"/>
      <c r="F1008" s="114"/>
      <c r="G1008" s="114"/>
      <c r="H1008" s="114"/>
      <c r="I1008" s="114"/>
      <c r="J1008" s="114"/>
    </row>
    <row r="1009" spans="1:10">
      <c r="A1009" s="68"/>
      <c r="B1009" s="68"/>
      <c r="C1009" s="68"/>
      <c r="D1009" s="68"/>
      <c r="E1009" s="114"/>
      <c r="F1009" s="114"/>
      <c r="G1009" s="114"/>
      <c r="H1009" s="114"/>
      <c r="I1009" s="114"/>
      <c r="J1009" s="114"/>
    </row>
    <row r="1010" spans="1:10">
      <c r="A1010" s="68"/>
      <c r="B1010" s="68"/>
      <c r="C1010" s="68"/>
      <c r="D1010" s="68"/>
      <c r="E1010" s="114"/>
      <c r="F1010" s="114"/>
      <c r="G1010" s="114"/>
      <c r="H1010" s="114"/>
      <c r="I1010" s="114"/>
      <c r="J1010" s="114"/>
    </row>
    <row r="1011" spans="1:10">
      <c r="A1011" s="68"/>
      <c r="B1011" s="68"/>
      <c r="C1011" s="68"/>
      <c r="D1011" s="68"/>
      <c r="E1011" s="114"/>
      <c r="F1011" s="114"/>
      <c r="G1011" s="114"/>
      <c r="H1011" s="114"/>
      <c r="I1011" s="114"/>
      <c r="J1011" s="114"/>
    </row>
    <row r="1012" spans="1:10">
      <c r="A1012" s="68"/>
      <c r="B1012" s="68"/>
      <c r="C1012" s="68"/>
      <c r="D1012" s="68"/>
      <c r="E1012" s="114"/>
      <c r="F1012" s="114"/>
      <c r="G1012" s="114"/>
      <c r="H1012" s="114"/>
      <c r="I1012" s="114"/>
      <c r="J1012" s="114"/>
    </row>
    <row r="1013" spans="1:10">
      <c r="A1013" s="68"/>
      <c r="B1013" s="68"/>
      <c r="C1013" s="68"/>
      <c r="D1013" s="68"/>
      <c r="E1013" s="114"/>
      <c r="F1013" s="114"/>
      <c r="G1013" s="114"/>
      <c r="H1013" s="114"/>
      <c r="I1013" s="114"/>
      <c r="J1013" s="114"/>
    </row>
    <row r="1014" spans="1:10">
      <c r="A1014" s="68"/>
      <c r="B1014" s="68"/>
      <c r="C1014" s="68"/>
      <c r="D1014" s="68"/>
      <c r="E1014" s="114"/>
      <c r="F1014" s="114"/>
      <c r="G1014" s="114"/>
      <c r="H1014" s="114"/>
      <c r="I1014" s="114"/>
      <c r="J1014" s="114"/>
    </row>
    <row r="1015" spans="1:10">
      <c r="A1015" s="68"/>
      <c r="B1015" s="68"/>
      <c r="C1015" s="68"/>
      <c r="D1015" s="68"/>
      <c r="E1015" s="114"/>
      <c r="F1015" s="114"/>
      <c r="G1015" s="114"/>
      <c r="H1015" s="114"/>
      <c r="I1015" s="114"/>
      <c r="J1015" s="114"/>
    </row>
    <row r="1016" spans="1:10">
      <c r="A1016" s="68"/>
      <c r="B1016" s="68"/>
      <c r="C1016" s="68"/>
      <c r="D1016" s="68"/>
      <c r="E1016" s="114"/>
      <c r="F1016" s="114"/>
      <c r="G1016" s="114"/>
      <c r="H1016" s="114"/>
      <c r="I1016" s="114"/>
      <c r="J1016" s="114"/>
    </row>
    <row r="1017" spans="1:10">
      <c r="A1017" s="68"/>
      <c r="B1017" s="68"/>
      <c r="C1017" s="68"/>
      <c r="D1017" s="68"/>
      <c r="E1017" s="114"/>
      <c r="F1017" s="114"/>
      <c r="G1017" s="114"/>
      <c r="H1017" s="114"/>
      <c r="I1017" s="114"/>
      <c r="J1017" s="114"/>
    </row>
    <row r="1018" spans="1:10">
      <c r="A1018" s="68"/>
      <c r="B1018" s="68"/>
      <c r="C1018" s="68"/>
      <c r="D1018" s="68"/>
      <c r="E1018" s="114"/>
      <c r="F1018" s="114"/>
      <c r="G1018" s="114"/>
      <c r="H1018" s="114"/>
      <c r="I1018" s="114"/>
      <c r="J1018" s="114"/>
    </row>
    <row r="1019" spans="1:10">
      <c r="A1019" s="68"/>
      <c r="B1019" s="68"/>
      <c r="C1019" s="68"/>
      <c r="D1019" s="68"/>
      <c r="E1019" s="114"/>
      <c r="F1019" s="114"/>
      <c r="G1019" s="114"/>
      <c r="H1019" s="114"/>
      <c r="I1019" s="114"/>
      <c r="J1019" s="114"/>
    </row>
    <row r="1020" spans="1:10">
      <c r="A1020" s="68"/>
      <c r="B1020" s="68"/>
      <c r="C1020" s="68"/>
      <c r="D1020" s="68"/>
      <c r="E1020" s="114"/>
      <c r="F1020" s="114"/>
      <c r="G1020" s="114"/>
      <c r="H1020" s="114"/>
      <c r="I1020" s="114"/>
      <c r="J1020" s="114"/>
    </row>
    <row r="1021" spans="1:10">
      <c r="A1021" s="68"/>
      <c r="B1021" s="68"/>
      <c r="C1021" s="68"/>
      <c r="D1021" s="68"/>
      <c r="E1021" s="114"/>
      <c r="F1021" s="114"/>
      <c r="G1021" s="114"/>
      <c r="H1021" s="114"/>
      <c r="I1021" s="114"/>
      <c r="J1021" s="114"/>
    </row>
    <row r="1022" spans="1:10">
      <c r="A1022" s="68"/>
      <c r="B1022" s="68"/>
      <c r="C1022" s="68"/>
      <c r="D1022" s="68"/>
      <c r="E1022" s="114"/>
      <c r="F1022" s="114"/>
      <c r="G1022" s="114"/>
      <c r="H1022" s="114"/>
      <c r="I1022" s="114"/>
      <c r="J1022" s="114"/>
    </row>
    <row r="1023" spans="1:10">
      <c r="A1023" s="68"/>
      <c r="B1023" s="68"/>
      <c r="C1023" s="68"/>
      <c r="D1023" s="68"/>
      <c r="E1023" s="114"/>
      <c r="F1023" s="114"/>
      <c r="G1023" s="114"/>
      <c r="H1023" s="114"/>
      <c r="I1023" s="114"/>
      <c r="J1023" s="114"/>
    </row>
    <row r="1024" spans="1:10">
      <c r="A1024" s="68"/>
      <c r="B1024" s="68"/>
      <c r="C1024" s="68"/>
      <c r="D1024" s="68"/>
      <c r="E1024" s="114"/>
      <c r="F1024" s="114"/>
      <c r="G1024" s="114"/>
      <c r="H1024" s="114"/>
      <c r="I1024" s="114"/>
      <c r="J1024" s="114"/>
    </row>
    <row r="1025" spans="1:10">
      <c r="A1025" s="68"/>
      <c r="B1025" s="68"/>
      <c r="C1025" s="68"/>
      <c r="D1025" s="68"/>
      <c r="E1025" s="114"/>
      <c r="F1025" s="114"/>
      <c r="G1025" s="114"/>
      <c r="H1025" s="114"/>
      <c r="I1025" s="114"/>
      <c r="J1025" s="114"/>
    </row>
    <row r="1026" spans="1:10">
      <c r="A1026" s="68"/>
      <c r="B1026" s="68"/>
      <c r="C1026" s="68"/>
      <c r="D1026" s="68"/>
      <c r="E1026" s="114"/>
      <c r="F1026" s="114"/>
      <c r="G1026" s="114"/>
      <c r="H1026" s="114"/>
      <c r="I1026" s="114"/>
      <c r="J1026" s="114"/>
    </row>
    <row r="1027" spans="1:10">
      <c r="A1027" s="68"/>
      <c r="B1027" s="68"/>
      <c r="C1027" s="68"/>
      <c r="D1027" s="68"/>
      <c r="E1027" s="114"/>
      <c r="F1027" s="114"/>
      <c r="G1027" s="114"/>
      <c r="H1027" s="114"/>
      <c r="I1027" s="114"/>
      <c r="J1027" s="114"/>
    </row>
    <row r="1028" spans="1:10">
      <c r="A1028" s="68"/>
      <c r="B1028" s="68"/>
      <c r="C1028" s="68"/>
      <c r="D1028" s="68"/>
      <c r="E1028" s="114"/>
      <c r="F1028" s="114"/>
      <c r="G1028" s="114"/>
      <c r="H1028" s="114"/>
      <c r="I1028" s="114"/>
      <c r="J1028" s="114"/>
    </row>
    <row r="1029" spans="1:10">
      <c r="A1029" s="68"/>
      <c r="B1029" s="68"/>
      <c r="C1029" s="68"/>
      <c r="D1029" s="68"/>
      <c r="E1029" s="114"/>
      <c r="F1029" s="114"/>
      <c r="G1029" s="114"/>
      <c r="H1029" s="114"/>
      <c r="I1029" s="114"/>
      <c r="J1029" s="114"/>
    </row>
    <row r="1030" spans="1:10">
      <c r="A1030" s="68"/>
      <c r="B1030" s="68"/>
      <c r="C1030" s="68"/>
      <c r="D1030" s="68"/>
      <c r="E1030" s="114"/>
      <c r="F1030" s="114"/>
      <c r="G1030" s="114"/>
      <c r="H1030" s="114"/>
      <c r="I1030" s="114"/>
      <c r="J1030" s="114"/>
    </row>
    <row r="1031" spans="1:10">
      <c r="A1031" s="68"/>
      <c r="B1031" s="68"/>
      <c r="C1031" s="68"/>
      <c r="D1031" s="68"/>
      <c r="E1031" s="114"/>
      <c r="F1031" s="114"/>
      <c r="G1031" s="114"/>
      <c r="H1031" s="114"/>
      <c r="I1031" s="114"/>
      <c r="J1031" s="114"/>
    </row>
    <row r="1032" spans="1:10">
      <c r="A1032" s="68"/>
      <c r="B1032" s="68"/>
      <c r="C1032" s="68"/>
      <c r="D1032" s="68"/>
      <c r="E1032" s="114"/>
      <c r="F1032" s="114"/>
      <c r="G1032" s="114"/>
      <c r="H1032" s="114"/>
      <c r="I1032" s="114"/>
      <c r="J1032" s="114"/>
    </row>
    <row r="1033" spans="1:10">
      <c r="A1033" s="68"/>
      <c r="B1033" s="68"/>
      <c r="C1033" s="68"/>
      <c r="D1033" s="68"/>
      <c r="E1033" s="114"/>
      <c r="F1033" s="114"/>
      <c r="G1033" s="114"/>
      <c r="H1033" s="114"/>
      <c r="I1033" s="114"/>
      <c r="J1033" s="114"/>
    </row>
    <row r="1034" spans="1:10">
      <c r="A1034" s="68"/>
      <c r="B1034" s="68"/>
      <c r="C1034" s="68"/>
      <c r="D1034" s="68"/>
      <c r="E1034" s="114"/>
      <c r="F1034" s="114"/>
      <c r="G1034" s="114"/>
      <c r="H1034" s="114"/>
      <c r="I1034" s="114"/>
      <c r="J1034" s="114"/>
    </row>
    <row r="1035" spans="1:10">
      <c r="A1035" s="68"/>
      <c r="B1035" s="68"/>
      <c r="C1035" s="68"/>
      <c r="D1035" s="68"/>
      <c r="E1035" s="114"/>
      <c r="F1035" s="114"/>
      <c r="G1035" s="114"/>
      <c r="H1035" s="114"/>
      <c r="I1035" s="114"/>
      <c r="J1035" s="114"/>
    </row>
    <row r="1036" spans="1:10">
      <c r="A1036" s="68"/>
      <c r="B1036" s="68"/>
      <c r="C1036" s="68"/>
      <c r="D1036" s="68"/>
      <c r="E1036" s="114"/>
      <c r="F1036" s="114"/>
      <c r="G1036" s="114"/>
      <c r="H1036" s="114"/>
      <c r="I1036" s="114"/>
      <c r="J1036" s="114"/>
    </row>
    <row r="1037" spans="1:10">
      <c r="A1037" s="68"/>
      <c r="B1037" s="68"/>
      <c r="C1037" s="68"/>
      <c r="D1037" s="68"/>
      <c r="E1037" s="114"/>
      <c r="F1037" s="114"/>
      <c r="G1037" s="114"/>
      <c r="H1037" s="114"/>
      <c r="I1037" s="114"/>
      <c r="J1037" s="114"/>
    </row>
    <row r="1038" spans="1:10">
      <c r="A1038" s="68"/>
      <c r="B1038" s="68"/>
      <c r="C1038" s="68"/>
      <c r="D1038" s="68"/>
      <c r="E1038" s="114"/>
      <c r="F1038" s="114"/>
      <c r="G1038" s="114"/>
      <c r="H1038" s="114"/>
      <c r="I1038" s="114"/>
      <c r="J1038" s="114"/>
    </row>
    <row r="1039" spans="1:10">
      <c r="A1039" s="68"/>
      <c r="B1039" s="68"/>
      <c r="C1039" s="68"/>
      <c r="D1039" s="68"/>
      <c r="E1039" s="114"/>
      <c r="F1039" s="114"/>
      <c r="G1039" s="114"/>
      <c r="H1039" s="114"/>
      <c r="I1039" s="114"/>
      <c r="J1039" s="114"/>
    </row>
    <row r="1040" spans="1:10">
      <c r="A1040" s="68"/>
      <c r="B1040" s="68"/>
      <c r="C1040" s="68"/>
      <c r="D1040" s="68"/>
      <c r="E1040" s="114"/>
      <c r="F1040" s="114"/>
      <c r="G1040" s="114"/>
      <c r="H1040" s="114"/>
      <c r="I1040" s="114"/>
      <c r="J1040" s="114"/>
    </row>
    <row r="1041" spans="1:10">
      <c r="A1041" s="68"/>
      <c r="B1041" s="68"/>
      <c r="C1041" s="68"/>
      <c r="D1041" s="68"/>
      <c r="E1041" s="114"/>
      <c r="F1041" s="114"/>
      <c r="G1041" s="114"/>
      <c r="H1041" s="114"/>
      <c r="I1041" s="114"/>
      <c r="J1041" s="114"/>
    </row>
    <row r="1042" spans="1:10">
      <c r="A1042" s="68"/>
      <c r="B1042" s="68"/>
      <c r="C1042" s="68"/>
      <c r="D1042" s="68"/>
      <c r="E1042" s="114"/>
      <c r="F1042" s="114"/>
      <c r="G1042" s="114"/>
      <c r="H1042" s="114"/>
      <c r="I1042" s="114"/>
      <c r="J1042" s="114"/>
    </row>
    <row r="1043" spans="1:10">
      <c r="A1043" s="68"/>
      <c r="B1043" s="68"/>
      <c r="C1043" s="68"/>
      <c r="D1043" s="68"/>
      <c r="E1043" s="114"/>
      <c r="F1043" s="114"/>
      <c r="G1043" s="114"/>
      <c r="H1043" s="114"/>
      <c r="I1043" s="114"/>
      <c r="J1043" s="114"/>
    </row>
    <row r="1044" spans="1:10">
      <c r="A1044" s="68"/>
      <c r="B1044" s="68"/>
      <c r="C1044" s="68"/>
      <c r="D1044" s="68"/>
      <c r="E1044" s="114"/>
      <c r="F1044" s="114"/>
      <c r="G1044" s="114"/>
      <c r="H1044" s="114"/>
      <c r="I1044" s="114"/>
      <c r="J1044" s="114"/>
    </row>
    <row r="1045" spans="1:10">
      <c r="A1045" s="68"/>
      <c r="B1045" s="68"/>
      <c r="C1045" s="68"/>
      <c r="D1045" s="68"/>
      <c r="E1045" s="114"/>
      <c r="F1045" s="114"/>
      <c r="G1045" s="114"/>
      <c r="H1045" s="114"/>
      <c r="I1045" s="114"/>
      <c r="J1045" s="114"/>
    </row>
    <row r="1046" spans="1:10">
      <c r="A1046" s="68"/>
      <c r="B1046" s="68"/>
      <c r="C1046" s="68"/>
      <c r="D1046" s="68"/>
      <c r="E1046" s="114"/>
      <c r="F1046" s="114"/>
      <c r="G1046" s="114"/>
      <c r="H1046" s="114"/>
      <c r="I1046" s="114"/>
      <c r="J1046" s="114"/>
    </row>
    <row r="1047" spans="1:10">
      <c r="A1047" s="68"/>
      <c r="B1047" s="68"/>
      <c r="C1047" s="68"/>
      <c r="D1047" s="68"/>
      <c r="E1047" s="114"/>
      <c r="F1047" s="114"/>
      <c r="G1047" s="114"/>
      <c r="H1047" s="114"/>
      <c r="I1047" s="114"/>
      <c r="J1047" s="114"/>
    </row>
    <row r="1048" spans="1:10">
      <c r="A1048" s="68"/>
      <c r="B1048" s="68"/>
      <c r="C1048" s="68"/>
      <c r="D1048" s="68"/>
      <c r="E1048" s="114"/>
      <c r="F1048" s="114"/>
      <c r="G1048" s="114"/>
      <c r="H1048" s="114"/>
      <c r="I1048" s="114"/>
      <c r="J1048" s="114"/>
    </row>
    <row r="1049" spans="1:10">
      <c r="A1049" s="68"/>
      <c r="B1049" s="68"/>
      <c r="C1049" s="68"/>
      <c r="D1049" s="68"/>
      <c r="E1049" s="114"/>
      <c r="F1049" s="114"/>
      <c r="G1049" s="114"/>
      <c r="H1049" s="114"/>
      <c r="I1049" s="114"/>
      <c r="J1049" s="114"/>
    </row>
    <row r="1050" spans="1:10">
      <c r="A1050" s="68"/>
      <c r="B1050" s="68"/>
      <c r="C1050" s="68"/>
      <c r="D1050" s="68"/>
      <c r="E1050" s="114"/>
      <c r="F1050" s="114"/>
      <c r="G1050" s="114"/>
      <c r="H1050" s="114"/>
      <c r="I1050" s="114"/>
      <c r="J1050" s="114"/>
    </row>
    <row r="1051" spans="1:10">
      <c r="A1051" s="68"/>
      <c r="B1051" s="68"/>
      <c r="C1051" s="68"/>
      <c r="D1051" s="68"/>
      <c r="E1051" s="114"/>
      <c r="F1051" s="114"/>
      <c r="G1051" s="114"/>
      <c r="H1051" s="114"/>
      <c r="I1051" s="114"/>
      <c r="J1051" s="114"/>
    </row>
    <row r="1052" spans="1:10">
      <c r="A1052" s="68"/>
      <c r="B1052" s="68"/>
      <c r="C1052" s="68"/>
      <c r="D1052" s="68"/>
      <c r="E1052" s="114"/>
      <c r="F1052" s="114"/>
      <c r="G1052" s="114"/>
      <c r="H1052" s="114"/>
      <c r="I1052" s="114"/>
      <c r="J1052" s="114"/>
    </row>
    <row r="1053" spans="1:10">
      <c r="A1053" s="68"/>
      <c r="B1053" s="68"/>
      <c r="C1053" s="68"/>
      <c r="D1053" s="68"/>
      <c r="E1053" s="114"/>
      <c r="F1053" s="114"/>
      <c r="G1053" s="114"/>
      <c r="H1053" s="114"/>
      <c r="I1053" s="114"/>
      <c r="J1053" s="114"/>
    </row>
    <row r="1054" spans="1:10">
      <c r="A1054" s="68"/>
      <c r="B1054" s="68"/>
      <c r="C1054" s="68"/>
      <c r="D1054" s="68"/>
      <c r="E1054" s="114"/>
      <c r="F1054" s="114"/>
      <c r="G1054" s="114"/>
      <c r="H1054" s="114"/>
      <c r="I1054" s="114"/>
      <c r="J1054" s="114"/>
    </row>
    <row r="1055" spans="1:10">
      <c r="A1055" s="68"/>
      <c r="B1055" s="68"/>
      <c r="C1055" s="68"/>
      <c r="D1055" s="68"/>
      <c r="E1055" s="114"/>
      <c r="F1055" s="114"/>
      <c r="G1055" s="114"/>
      <c r="H1055" s="114"/>
      <c r="I1055" s="114"/>
      <c r="J1055" s="114"/>
    </row>
    <row r="1056" spans="1:10">
      <c r="A1056" s="68"/>
      <c r="B1056" s="68"/>
      <c r="C1056" s="68"/>
      <c r="D1056" s="68"/>
      <c r="E1056" s="114"/>
      <c r="F1056" s="114"/>
      <c r="G1056" s="114"/>
      <c r="H1056" s="114"/>
      <c r="I1056" s="114"/>
      <c r="J1056" s="114"/>
    </row>
    <row r="1057" spans="1:10">
      <c r="A1057" s="68"/>
      <c r="B1057" s="68"/>
      <c r="C1057" s="68"/>
      <c r="D1057" s="68"/>
      <c r="E1057" s="114"/>
      <c r="F1057" s="114"/>
      <c r="G1057" s="114"/>
      <c r="H1057" s="114"/>
      <c r="I1057" s="114"/>
      <c r="J1057" s="114"/>
    </row>
    <row r="1058" spans="1:10">
      <c r="A1058" s="68"/>
      <c r="B1058" s="68"/>
      <c r="C1058" s="68"/>
      <c r="D1058" s="68"/>
      <c r="E1058" s="114"/>
      <c r="F1058" s="114"/>
      <c r="G1058" s="114"/>
      <c r="H1058" s="114"/>
      <c r="I1058" s="114"/>
      <c r="J1058" s="114"/>
    </row>
    <row r="1059" spans="1:10">
      <c r="A1059" s="68"/>
      <c r="B1059" s="68"/>
      <c r="C1059" s="68"/>
      <c r="D1059" s="68"/>
      <c r="E1059" s="114"/>
      <c r="F1059" s="114"/>
      <c r="G1059" s="114"/>
      <c r="H1059" s="114"/>
      <c r="I1059" s="114"/>
      <c r="J1059" s="114"/>
    </row>
    <row r="1060" spans="1:10">
      <c r="A1060" s="68"/>
      <c r="B1060" s="68"/>
      <c r="C1060" s="68"/>
      <c r="D1060" s="68"/>
      <c r="E1060" s="114"/>
      <c r="F1060" s="114"/>
      <c r="G1060" s="114"/>
      <c r="H1060" s="114"/>
      <c r="I1060" s="114"/>
      <c r="J1060" s="114"/>
    </row>
    <row r="1061" spans="1:10">
      <c r="A1061" s="68"/>
      <c r="B1061" s="68"/>
      <c r="C1061" s="68"/>
      <c r="D1061" s="68"/>
      <c r="E1061" s="114"/>
      <c r="F1061" s="114"/>
      <c r="G1061" s="114"/>
      <c r="H1061" s="114"/>
      <c r="I1061" s="114"/>
      <c r="J1061" s="114"/>
    </row>
    <row r="1062" spans="1:10">
      <c r="A1062" s="68"/>
      <c r="B1062" s="68"/>
      <c r="C1062" s="68"/>
      <c r="D1062" s="68"/>
      <c r="E1062" s="114"/>
      <c r="F1062" s="114"/>
      <c r="G1062" s="114"/>
      <c r="H1062" s="114"/>
      <c r="I1062" s="114"/>
      <c r="J1062" s="114"/>
    </row>
    <row r="1063" spans="1:10">
      <c r="A1063" s="68"/>
      <c r="B1063" s="68"/>
      <c r="C1063" s="68"/>
      <c r="D1063" s="68"/>
      <c r="E1063" s="114"/>
      <c r="F1063" s="114"/>
      <c r="G1063" s="114"/>
      <c r="H1063" s="114"/>
      <c r="I1063" s="114"/>
      <c r="J1063" s="114"/>
    </row>
    <row r="1064" spans="1:10">
      <c r="A1064" s="68"/>
      <c r="B1064" s="68"/>
      <c r="C1064" s="68"/>
      <c r="D1064" s="68"/>
      <c r="E1064" s="114"/>
      <c r="F1064" s="114"/>
      <c r="G1064" s="114"/>
      <c r="H1064" s="114"/>
      <c r="I1064" s="114"/>
      <c r="J1064" s="114"/>
    </row>
    <row r="1065" spans="1:10">
      <c r="A1065" s="68"/>
      <c r="B1065" s="68"/>
      <c r="C1065" s="68"/>
      <c r="D1065" s="68"/>
      <c r="E1065" s="114"/>
      <c r="F1065" s="114"/>
      <c r="G1065" s="114"/>
      <c r="H1065" s="114"/>
      <c r="I1065" s="114"/>
      <c r="J1065" s="114"/>
    </row>
    <row r="1066" spans="1:10">
      <c r="A1066" s="68"/>
      <c r="B1066" s="68"/>
      <c r="C1066" s="68"/>
      <c r="D1066" s="68"/>
      <c r="E1066" s="114"/>
      <c r="F1066" s="114"/>
      <c r="G1066" s="114"/>
      <c r="H1066" s="114"/>
      <c r="I1066" s="114"/>
      <c r="J1066" s="114"/>
    </row>
    <row r="1067" spans="1:10">
      <c r="A1067" s="68"/>
      <c r="B1067" s="68"/>
      <c r="C1067" s="68"/>
      <c r="D1067" s="68"/>
      <c r="E1067" s="114"/>
      <c r="F1067" s="114"/>
      <c r="G1067" s="114"/>
      <c r="H1067" s="114"/>
      <c r="I1067" s="114"/>
      <c r="J1067" s="114"/>
    </row>
    <row r="1068" spans="1:10">
      <c r="A1068" s="68"/>
      <c r="B1068" s="68"/>
      <c r="C1068" s="68"/>
      <c r="D1068" s="68"/>
      <c r="E1068" s="114"/>
      <c r="F1068" s="114"/>
      <c r="G1068" s="114"/>
      <c r="H1068" s="114"/>
      <c r="I1068" s="114"/>
      <c r="J1068" s="114"/>
    </row>
    <row r="1069" spans="1:10">
      <c r="A1069" s="68"/>
      <c r="B1069" s="68"/>
      <c r="C1069" s="68"/>
      <c r="D1069" s="68"/>
      <c r="E1069" s="114"/>
      <c r="F1069" s="114"/>
      <c r="G1069" s="114"/>
      <c r="H1069" s="114"/>
      <c r="I1069" s="114"/>
      <c r="J1069" s="114"/>
    </row>
    <row r="1070" spans="1:10">
      <c r="A1070" s="68"/>
      <c r="B1070" s="68"/>
      <c r="C1070" s="68"/>
      <c r="D1070" s="68"/>
      <c r="E1070" s="114"/>
      <c r="F1070" s="114"/>
      <c r="G1070" s="114"/>
      <c r="H1070" s="114"/>
      <c r="I1070" s="114"/>
      <c r="J1070" s="114"/>
    </row>
    <row r="1071" spans="1:10">
      <c r="A1071" s="68"/>
      <c r="B1071" s="68"/>
      <c r="C1071" s="68"/>
      <c r="D1071" s="68"/>
      <c r="E1071" s="114"/>
      <c r="F1071" s="114"/>
      <c r="G1071" s="114"/>
      <c r="H1071" s="114"/>
      <c r="I1071" s="114"/>
      <c r="J1071" s="114"/>
    </row>
    <row r="1072" spans="1:10">
      <c r="A1072" s="68"/>
      <c r="B1072" s="68"/>
      <c r="C1072" s="68"/>
      <c r="D1072" s="68"/>
      <c r="E1072" s="114"/>
      <c r="F1072" s="114"/>
      <c r="G1072" s="114"/>
      <c r="H1072" s="114"/>
      <c r="I1072" s="114"/>
      <c r="J1072" s="114"/>
    </row>
    <row r="1073" spans="1:10">
      <c r="A1073" s="68"/>
      <c r="B1073" s="68"/>
      <c r="C1073" s="68"/>
      <c r="D1073" s="68"/>
      <c r="E1073" s="114"/>
      <c r="F1073" s="114"/>
      <c r="G1073" s="114"/>
      <c r="H1073" s="114"/>
      <c r="I1073" s="114"/>
      <c r="J1073" s="114"/>
    </row>
    <row r="1074" spans="1:10">
      <c r="A1074" s="68"/>
      <c r="B1074" s="68"/>
      <c r="C1074" s="68"/>
      <c r="D1074" s="68"/>
      <c r="E1074" s="114"/>
      <c r="F1074" s="114"/>
      <c r="G1074" s="114"/>
      <c r="H1074" s="114"/>
      <c r="I1074" s="114"/>
      <c r="J1074" s="114"/>
    </row>
    <row r="1075" spans="1:10">
      <c r="A1075" s="68"/>
      <c r="B1075" s="68"/>
      <c r="C1075" s="68"/>
      <c r="D1075" s="68"/>
      <c r="E1075" s="114"/>
      <c r="F1075" s="114"/>
      <c r="G1075" s="114"/>
      <c r="H1075" s="114"/>
      <c r="I1075" s="114"/>
      <c r="J1075" s="114"/>
    </row>
    <row r="1076" spans="1:10">
      <c r="A1076" s="68"/>
      <c r="B1076" s="68"/>
      <c r="C1076" s="68"/>
      <c r="D1076" s="68"/>
      <c r="E1076" s="114"/>
      <c r="F1076" s="114"/>
      <c r="G1076" s="114"/>
      <c r="H1076" s="114"/>
      <c r="I1076" s="114"/>
      <c r="J1076" s="114"/>
    </row>
    <row r="1077" spans="1:10">
      <c r="A1077" s="68"/>
      <c r="B1077" s="68"/>
      <c r="C1077" s="68"/>
      <c r="D1077" s="68"/>
      <c r="E1077" s="114"/>
      <c r="F1077" s="114"/>
      <c r="G1077" s="114"/>
      <c r="H1077" s="114"/>
      <c r="I1077" s="114"/>
      <c r="J1077" s="114"/>
    </row>
    <row r="1078" spans="1:10">
      <c r="A1078" s="68"/>
      <c r="B1078" s="68"/>
      <c r="C1078" s="68"/>
      <c r="D1078" s="68"/>
      <c r="E1078" s="114"/>
      <c r="F1078" s="114"/>
      <c r="G1078" s="114"/>
      <c r="H1078" s="114"/>
      <c r="I1078" s="114"/>
      <c r="J1078" s="114"/>
    </row>
    <row r="1079" spans="1:10">
      <c r="A1079" s="68"/>
      <c r="B1079" s="68"/>
      <c r="C1079" s="68"/>
      <c r="D1079" s="68"/>
      <c r="E1079" s="114"/>
      <c r="F1079" s="114"/>
      <c r="G1079" s="114"/>
      <c r="H1079" s="114"/>
      <c r="I1079" s="114"/>
      <c r="J1079" s="114"/>
    </row>
    <row r="1080" spans="1:10">
      <c r="A1080" s="68"/>
      <c r="B1080" s="68"/>
      <c r="C1080" s="68"/>
      <c r="D1080" s="68"/>
      <c r="E1080" s="114"/>
      <c r="F1080" s="114"/>
      <c r="G1080" s="114"/>
      <c r="H1080" s="114"/>
      <c r="I1080" s="114"/>
      <c r="J1080" s="114"/>
    </row>
    <row r="1081" spans="1:10">
      <c r="A1081" s="68"/>
      <c r="B1081" s="68"/>
      <c r="C1081" s="68"/>
      <c r="D1081" s="68"/>
      <c r="E1081" s="114"/>
      <c r="F1081" s="114"/>
      <c r="G1081" s="114"/>
      <c r="H1081" s="114"/>
      <c r="I1081" s="114"/>
      <c r="J1081" s="114"/>
    </row>
    <row r="1082" spans="1:10">
      <c r="A1082" s="68"/>
      <c r="B1082" s="68"/>
      <c r="C1082" s="68"/>
      <c r="D1082" s="68"/>
      <c r="E1082" s="114"/>
      <c r="F1082" s="114"/>
      <c r="G1082" s="114"/>
      <c r="H1082" s="114"/>
      <c r="I1082" s="114"/>
      <c r="J1082" s="114"/>
    </row>
    <row r="1083" spans="1:10">
      <c r="A1083" s="68"/>
      <c r="B1083" s="68"/>
      <c r="C1083" s="68"/>
      <c r="D1083" s="68"/>
      <c r="E1083" s="114"/>
      <c r="F1083" s="114"/>
      <c r="G1083" s="114"/>
      <c r="H1083" s="114"/>
      <c r="I1083" s="114"/>
      <c r="J1083" s="114"/>
    </row>
    <row r="1084" spans="1:10">
      <c r="A1084" s="68"/>
      <c r="B1084" s="68"/>
      <c r="C1084" s="68"/>
      <c r="D1084" s="68"/>
      <c r="E1084" s="114"/>
      <c r="F1084" s="114"/>
      <c r="G1084" s="114"/>
      <c r="H1084" s="114"/>
      <c r="I1084" s="114"/>
      <c r="J1084" s="114"/>
    </row>
    <row r="1085" spans="1:10">
      <c r="A1085" s="68"/>
      <c r="B1085" s="68"/>
      <c r="C1085" s="68"/>
      <c r="D1085" s="68"/>
      <c r="E1085" s="114"/>
      <c r="F1085" s="114"/>
      <c r="G1085" s="114"/>
      <c r="H1085" s="114"/>
      <c r="I1085" s="114"/>
      <c r="J1085" s="114"/>
    </row>
    <row r="1086" spans="1:10">
      <c r="A1086" s="68"/>
      <c r="B1086" s="68"/>
      <c r="C1086" s="68"/>
      <c r="D1086" s="68"/>
      <c r="E1086" s="114"/>
      <c r="F1086" s="114"/>
      <c r="G1086" s="114"/>
      <c r="H1086" s="114"/>
      <c r="I1086" s="114"/>
      <c r="J1086" s="114"/>
    </row>
    <row r="1087" spans="1:10">
      <c r="A1087" s="68"/>
      <c r="B1087" s="68"/>
      <c r="C1087" s="68"/>
      <c r="D1087" s="68"/>
      <c r="E1087" s="114"/>
      <c r="F1087" s="114"/>
      <c r="G1087" s="114"/>
      <c r="H1087" s="114"/>
      <c r="I1087" s="114"/>
      <c r="J1087" s="114"/>
    </row>
    <row r="1088" spans="1:10">
      <c r="A1088" s="68"/>
      <c r="B1088" s="68"/>
      <c r="C1088" s="68"/>
      <c r="D1088" s="68"/>
      <c r="E1088" s="114"/>
      <c r="F1088" s="114"/>
      <c r="G1088" s="114"/>
      <c r="H1088" s="114"/>
      <c r="I1088" s="114"/>
      <c r="J1088" s="114"/>
    </row>
    <row r="1089" spans="1:10">
      <c r="A1089" s="68"/>
      <c r="B1089" s="68"/>
      <c r="C1089" s="68"/>
      <c r="D1089" s="68"/>
      <c r="E1089" s="114"/>
      <c r="F1089" s="114"/>
      <c r="G1089" s="114"/>
      <c r="H1089" s="114"/>
      <c r="I1089" s="114"/>
      <c r="J1089" s="114"/>
    </row>
    <row r="1090" spans="1:10">
      <c r="A1090" s="68"/>
      <c r="B1090" s="68"/>
      <c r="C1090" s="68"/>
      <c r="D1090" s="68"/>
      <c r="E1090" s="114"/>
      <c r="F1090" s="114"/>
      <c r="G1090" s="114"/>
      <c r="H1090" s="114"/>
      <c r="I1090" s="114"/>
      <c r="J1090" s="114"/>
    </row>
    <row r="1091" spans="1:10">
      <c r="A1091" s="68"/>
      <c r="B1091" s="68"/>
      <c r="C1091" s="68"/>
      <c r="D1091" s="68"/>
      <c r="E1091" s="114"/>
      <c r="F1091" s="114"/>
      <c r="G1091" s="114"/>
      <c r="H1091" s="114"/>
      <c r="I1091" s="114"/>
      <c r="J1091" s="114"/>
    </row>
    <row r="1092" spans="1:10">
      <c r="A1092" s="68"/>
      <c r="B1092" s="68"/>
      <c r="C1092" s="68"/>
      <c r="D1092" s="68"/>
      <c r="E1092" s="114"/>
      <c r="F1092" s="114"/>
      <c r="G1092" s="114"/>
      <c r="H1092" s="114"/>
      <c r="I1092" s="114"/>
      <c r="J1092" s="114"/>
    </row>
    <row r="1093" spans="1:10">
      <c r="A1093" s="68"/>
      <c r="B1093" s="68"/>
      <c r="C1093" s="68"/>
      <c r="D1093" s="68"/>
      <c r="E1093" s="114"/>
      <c r="F1093" s="114"/>
      <c r="G1093" s="114"/>
      <c r="H1093" s="114"/>
      <c r="I1093" s="114"/>
      <c r="J1093" s="114"/>
    </row>
    <row r="1094" spans="1:10">
      <c r="A1094" s="68"/>
      <c r="B1094" s="68"/>
      <c r="C1094" s="68"/>
      <c r="D1094" s="68"/>
      <c r="E1094" s="114"/>
      <c r="F1094" s="114"/>
      <c r="G1094" s="114"/>
      <c r="H1094" s="114"/>
      <c r="I1094" s="114"/>
      <c r="J1094" s="114"/>
    </row>
    <row r="1095" spans="1:10">
      <c r="A1095" s="68"/>
      <c r="B1095" s="68"/>
      <c r="C1095" s="68"/>
      <c r="D1095" s="68"/>
      <c r="E1095" s="114"/>
      <c r="F1095" s="114"/>
      <c r="G1095" s="114"/>
      <c r="H1095" s="114"/>
      <c r="I1095" s="114"/>
      <c r="J1095" s="114"/>
    </row>
    <row r="1096" spans="1:10">
      <c r="A1096" s="68"/>
      <c r="B1096" s="68"/>
      <c r="C1096" s="68"/>
      <c r="D1096" s="68"/>
      <c r="E1096" s="114"/>
      <c r="F1096" s="114"/>
      <c r="G1096" s="114"/>
      <c r="H1096" s="114"/>
      <c r="I1096" s="114"/>
      <c r="J1096" s="114"/>
    </row>
    <row r="1097" spans="1:10">
      <c r="A1097" s="68"/>
      <c r="B1097" s="68"/>
      <c r="C1097" s="68"/>
      <c r="D1097" s="68"/>
      <c r="E1097" s="114"/>
      <c r="F1097" s="114"/>
      <c r="G1097" s="114"/>
      <c r="H1097" s="114"/>
      <c r="I1097" s="114"/>
      <c r="J1097" s="114"/>
    </row>
    <row r="1098" spans="1:10">
      <c r="A1098" s="68"/>
      <c r="B1098" s="68"/>
      <c r="C1098" s="68"/>
      <c r="D1098" s="68"/>
      <c r="E1098" s="114"/>
      <c r="F1098" s="114"/>
      <c r="G1098" s="114"/>
      <c r="H1098" s="114"/>
      <c r="I1098" s="114"/>
      <c r="J1098" s="114"/>
    </row>
    <row r="1099" spans="1:10">
      <c r="A1099" s="68"/>
      <c r="B1099" s="68"/>
      <c r="C1099" s="68"/>
      <c r="D1099" s="68"/>
      <c r="E1099" s="114"/>
      <c r="F1099" s="114"/>
      <c r="G1099" s="114"/>
      <c r="H1099" s="114"/>
      <c r="I1099" s="114"/>
      <c r="J1099" s="114"/>
    </row>
    <row r="1100" spans="1:10">
      <c r="A1100" s="68"/>
      <c r="B1100" s="68"/>
      <c r="C1100" s="68"/>
      <c r="D1100" s="68"/>
      <c r="E1100" s="114"/>
      <c r="F1100" s="114"/>
      <c r="G1100" s="114"/>
      <c r="H1100" s="114"/>
      <c r="I1100" s="114"/>
      <c r="J1100" s="114"/>
    </row>
    <row r="1101" spans="1:10">
      <c r="A1101" s="68"/>
      <c r="B1101" s="68"/>
      <c r="C1101" s="68"/>
      <c r="D1101" s="68"/>
      <c r="E1101" s="114"/>
      <c r="F1101" s="114"/>
      <c r="G1101" s="114"/>
      <c r="H1101" s="114"/>
      <c r="I1101" s="114"/>
      <c r="J1101" s="114"/>
    </row>
    <row r="1102" spans="1:10">
      <c r="A1102" s="68"/>
      <c r="B1102" s="68"/>
      <c r="C1102" s="68"/>
      <c r="D1102" s="68"/>
      <c r="E1102" s="114"/>
      <c r="F1102" s="114"/>
      <c r="G1102" s="114"/>
      <c r="H1102" s="114"/>
      <c r="I1102" s="114"/>
      <c r="J1102" s="114"/>
    </row>
    <row r="1103" spans="1:10">
      <c r="A1103" s="68"/>
      <c r="B1103" s="68"/>
      <c r="C1103" s="68"/>
      <c r="D1103" s="68"/>
      <c r="E1103" s="114"/>
      <c r="F1103" s="114"/>
      <c r="G1103" s="114"/>
      <c r="H1103" s="114"/>
      <c r="I1103" s="114"/>
      <c r="J1103" s="114"/>
    </row>
  </sheetData>
  <protectedRanges>
    <protectedRange sqref="D11:D28" name="Rango1_1_3_1"/>
    <protectedRange sqref="F11:F28" name="Rango1_1_4_1"/>
    <protectedRange sqref="H11:H28" name="Rango1_1_5_1"/>
    <protectedRange sqref="B43:J60" name="Rango1_2_1"/>
  </protectedRanges>
  <mergeCells count="6">
    <mergeCell ref="A120:J120"/>
    <mergeCell ref="A2:F2"/>
    <mergeCell ref="B38:D38"/>
    <mergeCell ref="E38:G38"/>
    <mergeCell ref="H38:J38"/>
    <mergeCell ref="D6:H6"/>
  </mergeCells>
  <phoneticPr fontId="3" type="noConversion"/>
  <printOptions horizontalCentered="1"/>
  <pageMargins left="0.59055118110236227" right="0.59055118110236227" top="0.59055118110236227" bottom="0.59055118110236227" header="0.59055118110236227" footer="0.59055118110236227"/>
  <pageSetup scale="85" orientation="portrait" r:id="rId1"/>
  <headerFooter alignWithMargins="0">
    <oddFooter xml:space="preserve">&amp;C
</oddFooter>
  </headerFooter>
  <ignoredErrors>
    <ignoredError sqref="J10" evalErro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6600"/>
  </sheetPr>
  <dimension ref="A1:L58"/>
  <sheetViews>
    <sheetView showGridLines="0" zoomScaleNormal="100" zoomScaleSheetLayoutView="100" workbookViewId="0">
      <selection activeCell="H4" sqref="H4"/>
    </sheetView>
  </sheetViews>
  <sheetFormatPr baseColWidth="10" defaultColWidth="11" defaultRowHeight="12.5"/>
  <cols>
    <col min="1" max="1" width="33.33203125" style="91" customWidth="1"/>
    <col min="2" max="2" width="8.58203125" style="91" hidden="1" customWidth="1"/>
    <col min="3" max="4" width="8.58203125" style="225" hidden="1" customWidth="1"/>
    <col min="5" max="5" width="7.58203125" style="225" hidden="1" customWidth="1"/>
    <col min="6" max="6" width="10.58203125" style="225" hidden="1" customWidth="1"/>
    <col min="7" max="10" width="10.58203125" style="225" customWidth="1"/>
    <col min="11" max="11" width="10.58203125" style="270" customWidth="1"/>
    <col min="12" max="12" width="9.25" style="91" customWidth="1"/>
    <col min="13" max="16384" width="11" style="91"/>
  </cols>
  <sheetData>
    <row r="1" spans="1:12" ht="15" customHeight="1">
      <c r="A1" s="273" t="s">
        <v>280</v>
      </c>
      <c r="B1" s="39"/>
      <c r="C1" s="44"/>
      <c r="D1" s="50"/>
      <c r="E1" s="50"/>
      <c r="F1" s="50"/>
      <c r="G1" s="50"/>
      <c r="H1" s="50"/>
      <c r="I1" s="50"/>
      <c r="J1" s="50"/>
    </row>
    <row r="2" spans="1:12" ht="15" customHeight="1">
      <c r="A2" s="95"/>
      <c r="B2" s="95"/>
      <c r="C2" s="42"/>
      <c r="D2" s="42"/>
      <c r="E2" s="42"/>
      <c r="F2" s="42"/>
      <c r="G2" s="42"/>
      <c r="H2" s="42"/>
      <c r="I2" s="42"/>
      <c r="J2" s="42"/>
    </row>
    <row r="3" spans="1:12" ht="15" customHeight="1">
      <c r="A3" s="108"/>
      <c r="B3" s="108"/>
      <c r="C3" s="67"/>
      <c r="D3" s="43"/>
      <c r="E3" s="43"/>
      <c r="F3" s="43"/>
      <c r="G3" s="43"/>
      <c r="H3" s="43"/>
      <c r="I3" s="43"/>
      <c r="L3" s="112" t="s">
        <v>35</v>
      </c>
    </row>
    <row r="4" spans="1:12" ht="5.15" customHeight="1">
      <c r="A4" s="72"/>
      <c r="B4" s="72"/>
      <c r="C4" s="4"/>
      <c r="D4" s="4"/>
      <c r="E4" s="4"/>
      <c r="F4" s="4"/>
      <c r="G4" s="4"/>
      <c r="H4" s="4"/>
      <c r="I4" s="4"/>
      <c r="J4" s="4"/>
    </row>
    <row r="5" spans="1:12" ht="5.15" customHeight="1">
      <c r="A5" s="271"/>
      <c r="B5" s="271"/>
      <c r="C5" s="271"/>
      <c r="D5" s="271"/>
      <c r="E5" s="271"/>
      <c r="F5" s="271"/>
      <c r="G5" s="271"/>
      <c r="H5" s="271"/>
      <c r="I5" s="271"/>
      <c r="J5" s="271"/>
      <c r="K5" s="271"/>
      <c r="L5" s="271"/>
    </row>
    <row r="6" spans="1:12" s="77" customFormat="1" ht="14.15" customHeight="1">
      <c r="A6" s="279" t="s">
        <v>211</v>
      </c>
      <c r="B6" s="271">
        <v>2013</v>
      </c>
      <c r="C6" s="271">
        <v>2014</v>
      </c>
      <c r="D6" s="271">
        <v>2015</v>
      </c>
      <c r="E6" s="277">
        <v>2016</v>
      </c>
      <c r="F6" s="277">
        <v>2017</v>
      </c>
      <c r="G6" s="277">
        <v>2018</v>
      </c>
      <c r="H6" s="277">
        <v>2019</v>
      </c>
      <c r="I6" s="277">
        <v>2020</v>
      </c>
      <c r="J6" s="277">
        <v>2021</v>
      </c>
      <c r="K6" s="277">
        <v>2022</v>
      </c>
      <c r="L6" s="277">
        <v>2023</v>
      </c>
    </row>
    <row r="7" spans="1:12" ht="5.15" customHeight="1">
      <c r="A7" s="271"/>
      <c r="B7" s="271"/>
      <c r="C7" s="271"/>
      <c r="D7" s="271"/>
      <c r="E7" s="271"/>
      <c r="F7" s="271"/>
      <c r="G7" s="271"/>
      <c r="H7" s="271"/>
      <c r="I7" s="271"/>
      <c r="J7" s="271"/>
      <c r="K7" s="271"/>
      <c r="L7" s="271"/>
    </row>
    <row r="8" spans="1:12" ht="5.15" customHeight="1">
      <c r="A8" s="11"/>
      <c r="B8" s="11"/>
      <c r="C8" s="66"/>
      <c r="D8" s="141"/>
      <c r="E8" s="141"/>
      <c r="F8" s="141"/>
      <c r="G8" s="141"/>
      <c r="H8" s="141"/>
      <c r="I8" s="112"/>
      <c r="J8" s="112"/>
    </row>
    <row r="9" spans="1:12" ht="11.9" customHeight="1">
      <c r="A9" s="292" t="s">
        <v>196</v>
      </c>
      <c r="B9" s="312">
        <v>588296</v>
      </c>
      <c r="C9" s="312">
        <v>589664</v>
      </c>
      <c r="D9" s="312">
        <v>589021</v>
      </c>
      <c r="E9" s="312">
        <f t="shared" ref="E9:I9" si="0">SUM(E13,E17,E21,E25,E29,E33,E37,E41,E45,E49,E53)</f>
        <v>588272</v>
      </c>
      <c r="F9" s="312">
        <f t="shared" si="0"/>
        <v>586483</v>
      </c>
      <c r="G9" s="312">
        <f t="shared" si="0"/>
        <v>585555</v>
      </c>
      <c r="H9" s="312">
        <f t="shared" si="0"/>
        <v>584379</v>
      </c>
      <c r="I9" s="312">
        <f t="shared" si="0"/>
        <v>583037</v>
      </c>
      <c r="J9" s="312">
        <v>571011</v>
      </c>
      <c r="K9" s="312">
        <v>546486</v>
      </c>
      <c r="L9" s="519">
        <v>528996</v>
      </c>
    </row>
    <row r="10" spans="1:12" ht="11.9" customHeight="1">
      <c r="A10" s="12" t="s">
        <v>76</v>
      </c>
      <c r="B10" s="249">
        <v>298921</v>
      </c>
      <c r="C10" s="249">
        <v>299413</v>
      </c>
      <c r="D10" s="249">
        <v>298916</v>
      </c>
      <c r="E10" s="43">
        <f t="shared" ref="E10:I11" si="1">SUM(E14,E18,E22,E26,E30,E34,E38,E42,E46,E50,E54)</f>
        <v>298427</v>
      </c>
      <c r="F10" s="43">
        <f t="shared" si="1"/>
        <v>297323</v>
      </c>
      <c r="G10" s="43">
        <f t="shared" si="1"/>
        <v>296783</v>
      </c>
      <c r="H10" s="43">
        <f t="shared" si="1"/>
        <v>296007</v>
      </c>
      <c r="I10" s="43">
        <f t="shared" si="1"/>
        <v>295007</v>
      </c>
      <c r="J10" s="43">
        <v>288186</v>
      </c>
      <c r="K10" s="43">
        <v>274866</v>
      </c>
      <c r="L10" s="520">
        <v>265964</v>
      </c>
    </row>
    <row r="11" spans="1:12" ht="11.9" customHeight="1">
      <c r="A11" s="12" t="s">
        <v>77</v>
      </c>
      <c r="B11" s="249">
        <v>289375</v>
      </c>
      <c r="C11" s="249">
        <v>290251</v>
      </c>
      <c r="D11" s="249">
        <v>290105</v>
      </c>
      <c r="E11" s="43">
        <f t="shared" si="1"/>
        <v>289845</v>
      </c>
      <c r="F11" s="43">
        <f t="shared" si="1"/>
        <v>289160</v>
      </c>
      <c r="G11" s="43">
        <f t="shared" si="1"/>
        <v>288772</v>
      </c>
      <c r="H11" s="43">
        <f t="shared" si="1"/>
        <v>288372</v>
      </c>
      <c r="I11" s="43">
        <f t="shared" si="1"/>
        <v>288030</v>
      </c>
      <c r="J11" s="43">
        <v>282825</v>
      </c>
      <c r="K11" s="43">
        <v>271620</v>
      </c>
      <c r="L11" s="520">
        <v>263032</v>
      </c>
    </row>
    <row r="12" spans="1:12" ht="11.9" customHeight="1">
      <c r="A12" s="12" t="s">
        <v>116</v>
      </c>
      <c r="B12" s="43">
        <v>1032.9883369330453</v>
      </c>
      <c r="C12" s="43">
        <v>1031.5657827190948</v>
      </c>
      <c r="D12" s="43">
        <v>1030.3717619482602</v>
      </c>
      <c r="E12" s="43">
        <f t="shared" ref="E12:I12" si="2">SUM(E10/E11*1000)</f>
        <v>1029.6089289102797</v>
      </c>
      <c r="F12" s="43">
        <f t="shared" si="2"/>
        <v>1028.2300456494675</v>
      </c>
      <c r="G12" s="43">
        <f t="shared" si="2"/>
        <v>1027.7416092973001</v>
      </c>
      <c r="H12" s="43">
        <f t="shared" si="2"/>
        <v>1026.4762182181348</v>
      </c>
      <c r="I12" s="43">
        <f t="shared" si="2"/>
        <v>1024.2231711974448</v>
      </c>
      <c r="J12" s="43">
        <v>1018.9551843012463</v>
      </c>
      <c r="K12" s="43">
        <v>1011.9505191075768</v>
      </c>
      <c r="L12" s="520">
        <v>1011.1469326926001</v>
      </c>
    </row>
    <row r="13" spans="1:12" s="77" customFormat="1" ht="11.9" customHeight="1">
      <c r="A13" s="292" t="s">
        <v>198</v>
      </c>
      <c r="B13" s="312">
        <v>37202</v>
      </c>
      <c r="C13" s="312">
        <v>37233</v>
      </c>
      <c r="D13" s="312">
        <v>36960</v>
      </c>
      <c r="E13" s="312">
        <f t="shared" ref="E13:I13" si="3">SUM(E14:E15)</f>
        <v>36851</v>
      </c>
      <c r="F13" s="312">
        <f t="shared" si="3"/>
        <v>36569</v>
      </c>
      <c r="G13" s="312">
        <f t="shared" si="3"/>
        <v>36398</v>
      </c>
      <c r="H13" s="312">
        <f t="shared" si="3"/>
        <v>36105</v>
      </c>
      <c r="I13" s="312">
        <f t="shared" si="3"/>
        <v>35968</v>
      </c>
      <c r="J13" s="312">
        <v>35322</v>
      </c>
      <c r="K13" s="312">
        <v>33609</v>
      </c>
      <c r="L13" s="519">
        <v>32479</v>
      </c>
    </row>
    <row r="14" spans="1:12" ht="11.9" customHeight="1">
      <c r="A14" s="12" t="s">
        <v>76</v>
      </c>
      <c r="B14" s="249">
        <v>19450</v>
      </c>
      <c r="C14" s="249">
        <v>19441</v>
      </c>
      <c r="D14" s="249">
        <v>19293</v>
      </c>
      <c r="E14" s="249">
        <v>19207</v>
      </c>
      <c r="F14" s="43">
        <v>19055</v>
      </c>
      <c r="G14" s="43">
        <v>18944</v>
      </c>
      <c r="H14" s="43">
        <v>18827</v>
      </c>
      <c r="I14" s="43">
        <v>18754</v>
      </c>
      <c r="J14" s="43">
        <v>18391</v>
      </c>
      <c r="K14" s="43">
        <v>17445</v>
      </c>
      <c r="L14" s="520">
        <v>16859</v>
      </c>
    </row>
    <row r="15" spans="1:12" ht="11.9" customHeight="1">
      <c r="A15" s="12" t="s">
        <v>77</v>
      </c>
      <c r="B15" s="249">
        <v>17752</v>
      </c>
      <c r="C15" s="249">
        <v>17792</v>
      </c>
      <c r="D15" s="249">
        <v>17667</v>
      </c>
      <c r="E15" s="249">
        <v>17644</v>
      </c>
      <c r="F15" s="249">
        <v>17514</v>
      </c>
      <c r="G15" s="249">
        <v>17454</v>
      </c>
      <c r="H15" s="249">
        <v>17278</v>
      </c>
      <c r="I15" s="249">
        <v>17214</v>
      </c>
      <c r="J15" s="251">
        <v>16931</v>
      </c>
      <c r="K15" s="43">
        <v>16164</v>
      </c>
      <c r="L15" s="520">
        <v>15620</v>
      </c>
    </row>
    <row r="16" spans="1:12" ht="11.9" customHeight="1">
      <c r="A16" s="12" t="s">
        <v>116</v>
      </c>
      <c r="B16" s="43">
        <v>1095.6511942316358</v>
      </c>
      <c r="C16" s="43">
        <v>1092.6821043165467</v>
      </c>
      <c r="D16" s="43">
        <v>1092.0359993207676</v>
      </c>
      <c r="E16" s="43">
        <f t="shared" ref="E16:I16" si="4">SUM(E14/E15*1000)</f>
        <v>1088.5853547948311</v>
      </c>
      <c r="F16" s="43">
        <f t="shared" si="4"/>
        <v>1087.9867534543794</v>
      </c>
      <c r="G16" s="43">
        <f t="shared" si="4"/>
        <v>1085.367251059929</v>
      </c>
      <c r="H16" s="43">
        <f t="shared" si="4"/>
        <v>1089.6515800439865</v>
      </c>
      <c r="I16" s="43">
        <f t="shared" si="4"/>
        <v>1089.4620657604275</v>
      </c>
      <c r="J16" s="43">
        <v>1086.2323548520465</v>
      </c>
      <c r="K16" s="43">
        <v>1079.2501855976245</v>
      </c>
      <c r="L16" s="520">
        <v>1079.3213828425096</v>
      </c>
    </row>
    <row r="17" spans="1:12" s="77" customFormat="1" ht="11.9" customHeight="1">
      <c r="A17" s="292" t="s">
        <v>199</v>
      </c>
      <c r="B17" s="312">
        <v>24629</v>
      </c>
      <c r="C17" s="312">
        <v>24621</v>
      </c>
      <c r="D17" s="312">
        <v>24461</v>
      </c>
      <c r="E17" s="312">
        <f t="shared" ref="E17:I17" si="5">SUM(E18:E19)</f>
        <v>24205</v>
      </c>
      <c r="F17" s="312">
        <f t="shared" si="5"/>
        <v>23974</v>
      </c>
      <c r="G17" s="312">
        <f t="shared" si="5"/>
        <v>23850</v>
      </c>
      <c r="H17" s="312">
        <f t="shared" si="5"/>
        <v>23706</v>
      </c>
      <c r="I17" s="312">
        <f t="shared" si="5"/>
        <v>23593</v>
      </c>
      <c r="J17" s="312">
        <v>23289</v>
      </c>
      <c r="K17" s="312">
        <v>22651</v>
      </c>
      <c r="L17" s="519">
        <v>22136</v>
      </c>
    </row>
    <row r="18" spans="1:12" ht="11.9" customHeight="1">
      <c r="A18" s="12" t="s">
        <v>76</v>
      </c>
      <c r="B18" s="249">
        <v>13219</v>
      </c>
      <c r="C18" s="249">
        <v>13207</v>
      </c>
      <c r="D18" s="249">
        <v>13142</v>
      </c>
      <c r="E18" s="249">
        <v>13008</v>
      </c>
      <c r="F18" s="43">
        <v>12885</v>
      </c>
      <c r="G18" s="43">
        <v>12815</v>
      </c>
      <c r="H18" s="43">
        <v>12746</v>
      </c>
      <c r="I18" s="43">
        <v>12660</v>
      </c>
      <c r="J18" s="43">
        <v>12500</v>
      </c>
      <c r="K18" s="43">
        <v>12150</v>
      </c>
      <c r="L18" s="520">
        <v>11891</v>
      </c>
    </row>
    <row r="19" spans="1:12" ht="11.9" customHeight="1">
      <c r="A19" s="12" t="s">
        <v>77</v>
      </c>
      <c r="B19" s="249">
        <v>11410</v>
      </c>
      <c r="C19" s="249">
        <v>11414</v>
      </c>
      <c r="D19" s="249">
        <v>11319</v>
      </c>
      <c r="E19" s="249">
        <v>11197</v>
      </c>
      <c r="F19" s="249">
        <v>11089</v>
      </c>
      <c r="G19" s="249">
        <v>11035</v>
      </c>
      <c r="H19" s="249">
        <v>10960</v>
      </c>
      <c r="I19" s="249">
        <v>10933</v>
      </c>
      <c r="J19" s="251">
        <v>10789</v>
      </c>
      <c r="K19" s="43">
        <v>10501</v>
      </c>
      <c r="L19" s="520">
        <v>10245</v>
      </c>
    </row>
    <row r="20" spans="1:12" ht="11.9" customHeight="1">
      <c r="A20" s="12" t="s">
        <v>116</v>
      </c>
      <c r="B20" s="43">
        <v>1158.5451358457492</v>
      </c>
      <c r="C20" s="43">
        <v>1157.0877869283336</v>
      </c>
      <c r="D20" s="43">
        <v>1161.0566304443855</v>
      </c>
      <c r="E20" s="43">
        <f t="shared" ref="E20:I20" si="6">SUM(E18/E19*1000)</f>
        <v>1161.7397517192105</v>
      </c>
      <c r="F20" s="43">
        <f t="shared" si="6"/>
        <v>1161.962304986924</v>
      </c>
      <c r="G20" s="43">
        <f t="shared" si="6"/>
        <v>1161.3049388309923</v>
      </c>
      <c r="H20" s="43">
        <f t="shared" si="6"/>
        <v>1162.956204379562</v>
      </c>
      <c r="I20" s="43">
        <f t="shared" si="6"/>
        <v>1157.9621329918596</v>
      </c>
      <c r="J20" s="43">
        <v>1158.5874501807396</v>
      </c>
      <c r="K20" s="43">
        <v>1157.032663555852</v>
      </c>
      <c r="L20" s="520">
        <v>1160.66373840898</v>
      </c>
    </row>
    <row r="21" spans="1:12" s="77" customFormat="1" ht="11.9" customHeight="1">
      <c r="A21" s="292" t="s">
        <v>200</v>
      </c>
      <c r="B21" s="312">
        <v>32866</v>
      </c>
      <c r="C21" s="312">
        <v>32815</v>
      </c>
      <c r="D21" s="312">
        <v>32594</v>
      </c>
      <c r="E21" s="312">
        <f t="shared" ref="E21:I21" si="7">SUM(E22:E23)</f>
        <v>32365</v>
      </c>
      <c r="F21" s="312">
        <f t="shared" si="7"/>
        <v>32008</v>
      </c>
      <c r="G21" s="312">
        <f t="shared" si="7"/>
        <v>31800</v>
      </c>
      <c r="H21" s="312">
        <f t="shared" si="7"/>
        <v>31609</v>
      </c>
      <c r="I21" s="312">
        <f t="shared" si="7"/>
        <v>31527</v>
      </c>
      <c r="J21" s="312">
        <v>30982</v>
      </c>
      <c r="K21" s="312">
        <v>30018</v>
      </c>
      <c r="L21" s="519">
        <v>29288</v>
      </c>
    </row>
    <row r="22" spans="1:12" ht="11.9" customHeight="1">
      <c r="A22" s="12" t="s">
        <v>76</v>
      </c>
      <c r="B22" s="249">
        <v>17034</v>
      </c>
      <c r="C22" s="249">
        <v>16995</v>
      </c>
      <c r="D22" s="249">
        <v>16868</v>
      </c>
      <c r="E22" s="249">
        <v>16726</v>
      </c>
      <c r="F22" s="43">
        <v>16549</v>
      </c>
      <c r="G22" s="43">
        <v>16473</v>
      </c>
      <c r="H22" s="43">
        <v>16390</v>
      </c>
      <c r="I22" s="43">
        <v>16314</v>
      </c>
      <c r="J22" s="43">
        <v>16009</v>
      </c>
      <c r="K22" s="43">
        <v>15486</v>
      </c>
      <c r="L22" s="520">
        <v>15104</v>
      </c>
    </row>
    <row r="23" spans="1:12" ht="11.9" customHeight="1">
      <c r="A23" s="12" t="s">
        <v>77</v>
      </c>
      <c r="B23" s="249">
        <v>15832</v>
      </c>
      <c r="C23" s="249">
        <v>15820</v>
      </c>
      <c r="D23" s="249">
        <v>15726</v>
      </c>
      <c r="E23" s="249">
        <v>15639</v>
      </c>
      <c r="F23" s="249">
        <v>15459</v>
      </c>
      <c r="G23" s="249">
        <v>15327</v>
      </c>
      <c r="H23" s="249">
        <v>15219</v>
      </c>
      <c r="I23" s="249">
        <v>15213</v>
      </c>
      <c r="J23" s="251">
        <v>14973</v>
      </c>
      <c r="K23" s="43">
        <v>14532</v>
      </c>
      <c r="L23" s="520">
        <v>14184</v>
      </c>
    </row>
    <row r="24" spans="1:12" ht="11.9" customHeight="1">
      <c r="A24" s="12" t="s">
        <v>116</v>
      </c>
      <c r="B24" s="43">
        <v>1075.9221829206672</v>
      </c>
      <c r="C24" s="43">
        <v>1074.2730720606828</v>
      </c>
      <c r="D24" s="43">
        <v>1072.6185934121836</v>
      </c>
      <c r="E24" s="43">
        <f t="shared" ref="E24:I24" si="8">SUM(E22/E23*1000)</f>
        <v>1069.5057228723065</v>
      </c>
      <c r="F24" s="43">
        <f t="shared" si="8"/>
        <v>1070.5090885568277</v>
      </c>
      <c r="G24" s="43">
        <f t="shared" si="8"/>
        <v>1074.7700137013114</v>
      </c>
      <c r="H24" s="43">
        <f t="shared" si="8"/>
        <v>1076.943294566003</v>
      </c>
      <c r="I24" s="43">
        <f t="shared" si="8"/>
        <v>1072.372313153224</v>
      </c>
      <c r="J24" s="43">
        <v>1069.1912108461897</v>
      </c>
      <c r="K24" s="43">
        <v>1065.6482246077621</v>
      </c>
      <c r="L24" s="520">
        <v>1064.8618161308516</v>
      </c>
    </row>
    <row r="25" spans="1:12" s="77" customFormat="1" ht="11.9" customHeight="1">
      <c r="A25" s="292" t="s">
        <v>201</v>
      </c>
      <c r="B25" s="312">
        <v>27884</v>
      </c>
      <c r="C25" s="312">
        <v>28014</v>
      </c>
      <c r="D25" s="312">
        <v>28170</v>
      </c>
      <c r="E25" s="312">
        <f t="shared" ref="E25:I25" si="9">SUM(E26:E27)</f>
        <v>28369</v>
      </c>
      <c r="F25" s="312">
        <f t="shared" si="9"/>
        <v>28720</v>
      </c>
      <c r="G25" s="312">
        <f t="shared" si="9"/>
        <v>28938</v>
      </c>
      <c r="H25" s="312">
        <f t="shared" si="9"/>
        <v>29028</v>
      </c>
      <c r="I25" s="312">
        <f t="shared" si="9"/>
        <v>29002</v>
      </c>
      <c r="J25" s="312">
        <v>28561</v>
      </c>
      <c r="K25" s="312">
        <v>27622</v>
      </c>
      <c r="L25" s="519">
        <v>26977</v>
      </c>
    </row>
    <row r="26" spans="1:12" ht="11.9" customHeight="1">
      <c r="A26" s="12" t="s">
        <v>76</v>
      </c>
      <c r="B26" s="249">
        <v>14172</v>
      </c>
      <c r="C26" s="249">
        <v>14258</v>
      </c>
      <c r="D26" s="249">
        <v>14341</v>
      </c>
      <c r="E26" s="249">
        <v>14430</v>
      </c>
      <c r="F26" s="43">
        <v>14637</v>
      </c>
      <c r="G26" s="43">
        <v>14769</v>
      </c>
      <c r="H26" s="43">
        <v>14799</v>
      </c>
      <c r="I26" s="43">
        <v>14763</v>
      </c>
      <c r="J26" s="43">
        <v>14504</v>
      </c>
      <c r="K26" s="43">
        <v>13948</v>
      </c>
      <c r="L26" s="520">
        <v>13622</v>
      </c>
    </row>
    <row r="27" spans="1:12" ht="11.9" customHeight="1">
      <c r="A27" s="12" t="s">
        <v>77</v>
      </c>
      <c r="B27" s="249">
        <v>13712</v>
      </c>
      <c r="C27" s="249">
        <v>13756</v>
      </c>
      <c r="D27" s="249">
        <v>13829</v>
      </c>
      <c r="E27" s="249">
        <v>13939</v>
      </c>
      <c r="F27" s="249">
        <v>14083</v>
      </c>
      <c r="G27" s="249">
        <v>14169</v>
      </c>
      <c r="H27" s="249">
        <v>14229</v>
      </c>
      <c r="I27" s="249">
        <v>14239</v>
      </c>
      <c r="J27" s="251">
        <v>14057</v>
      </c>
      <c r="K27" s="43">
        <v>13674</v>
      </c>
      <c r="L27" s="520">
        <v>13355</v>
      </c>
    </row>
    <row r="28" spans="1:12" ht="11.9" customHeight="1">
      <c r="A28" s="12" t="s">
        <v>116</v>
      </c>
      <c r="B28" s="43">
        <v>1033.5472578763126</v>
      </c>
      <c r="C28" s="43">
        <v>1036.4931666182028</v>
      </c>
      <c r="D28" s="43">
        <v>1037.0236459613855</v>
      </c>
      <c r="E28" s="43">
        <f t="shared" ref="E28:I28" si="10">SUM(E26/E27*1000)</f>
        <v>1035.2249085300236</v>
      </c>
      <c r="F28" s="43">
        <f t="shared" si="10"/>
        <v>1039.3382091883832</v>
      </c>
      <c r="G28" s="43">
        <f t="shared" si="10"/>
        <v>1042.3459665466862</v>
      </c>
      <c r="H28" s="43">
        <f t="shared" si="10"/>
        <v>1040.0590343664346</v>
      </c>
      <c r="I28" s="43">
        <f t="shared" si="10"/>
        <v>1036.8003371023246</v>
      </c>
      <c r="J28" s="43">
        <v>1031.7991036494275</v>
      </c>
      <c r="K28" s="43">
        <v>1020.0380283750184</v>
      </c>
      <c r="L28" s="520">
        <v>1019.9925121677273</v>
      </c>
    </row>
    <row r="29" spans="1:12" s="77" customFormat="1" ht="11.9" customHeight="1">
      <c r="A29" s="292" t="s">
        <v>202</v>
      </c>
      <c r="B29" s="312">
        <v>34810</v>
      </c>
      <c r="C29" s="312">
        <v>34787</v>
      </c>
      <c r="D29" s="312">
        <v>34686</v>
      </c>
      <c r="E29" s="312">
        <f t="shared" ref="E29:I29" si="11">SUM(E30:E31)</f>
        <v>34546</v>
      </c>
      <c r="F29" s="312">
        <f t="shared" si="11"/>
        <v>34289</v>
      </c>
      <c r="G29" s="312">
        <f t="shared" si="11"/>
        <v>34064</v>
      </c>
      <c r="H29" s="312">
        <f t="shared" si="11"/>
        <v>33915</v>
      </c>
      <c r="I29" s="312">
        <f t="shared" si="11"/>
        <v>33798</v>
      </c>
      <c r="J29" s="312">
        <v>33352</v>
      </c>
      <c r="K29" s="312">
        <v>32063</v>
      </c>
      <c r="L29" s="519">
        <v>31196</v>
      </c>
    </row>
    <row r="30" spans="1:12" ht="11.9" customHeight="1">
      <c r="A30" s="12" t="s">
        <v>76</v>
      </c>
      <c r="B30" s="249">
        <v>17843</v>
      </c>
      <c r="C30" s="249">
        <v>17818</v>
      </c>
      <c r="D30" s="249">
        <v>17765</v>
      </c>
      <c r="E30" s="249">
        <v>17693</v>
      </c>
      <c r="F30" s="43">
        <v>17531</v>
      </c>
      <c r="G30" s="43">
        <v>17419</v>
      </c>
      <c r="H30" s="43">
        <v>17350</v>
      </c>
      <c r="I30" s="43">
        <v>17275</v>
      </c>
      <c r="J30" s="43">
        <v>17023</v>
      </c>
      <c r="K30" s="43">
        <v>16309</v>
      </c>
      <c r="L30" s="520">
        <v>15860</v>
      </c>
    </row>
    <row r="31" spans="1:12" ht="11.9" customHeight="1">
      <c r="A31" s="12" t="s">
        <v>77</v>
      </c>
      <c r="B31" s="249">
        <v>16967</v>
      </c>
      <c r="C31" s="249">
        <v>16969</v>
      </c>
      <c r="D31" s="249">
        <v>16921</v>
      </c>
      <c r="E31" s="249">
        <v>16853</v>
      </c>
      <c r="F31" s="249">
        <v>16758</v>
      </c>
      <c r="G31" s="249">
        <v>16645</v>
      </c>
      <c r="H31" s="249">
        <v>16565</v>
      </c>
      <c r="I31" s="249">
        <v>16523</v>
      </c>
      <c r="J31" s="251">
        <v>16329</v>
      </c>
      <c r="K31" s="43">
        <v>15754</v>
      </c>
      <c r="L31" s="520">
        <v>15336</v>
      </c>
    </row>
    <row r="32" spans="1:12" ht="11.9" customHeight="1">
      <c r="A32" s="12" t="s">
        <v>116</v>
      </c>
      <c r="B32" s="43">
        <v>1051.6296339954029</v>
      </c>
      <c r="C32" s="43">
        <v>1050.0324120454948</v>
      </c>
      <c r="D32" s="43">
        <v>1049.8788487678032</v>
      </c>
      <c r="E32" s="43">
        <f t="shared" ref="E32:I32" si="12">SUM(E30/E31*1000)</f>
        <v>1049.8427579659408</v>
      </c>
      <c r="F32" s="43">
        <f t="shared" si="12"/>
        <v>1046.1272228189523</v>
      </c>
      <c r="G32" s="43">
        <f t="shared" si="12"/>
        <v>1046.5004505857617</v>
      </c>
      <c r="H32" s="43">
        <f t="shared" si="12"/>
        <v>1047.3890733474191</v>
      </c>
      <c r="I32" s="43">
        <f t="shared" si="12"/>
        <v>1045.5123161653453</v>
      </c>
      <c r="J32" s="43">
        <v>1042.5010717129035</v>
      </c>
      <c r="K32" s="43">
        <v>1035.2291481528503</v>
      </c>
      <c r="L32" s="520">
        <v>1034.1679707876892</v>
      </c>
    </row>
    <row r="33" spans="1:12" s="77" customFormat="1" ht="11.9" customHeight="1">
      <c r="A33" s="292" t="s">
        <v>203</v>
      </c>
      <c r="B33" s="312">
        <v>39203</v>
      </c>
      <c r="C33" s="312">
        <v>39282</v>
      </c>
      <c r="D33" s="312">
        <v>39172</v>
      </c>
      <c r="E33" s="312">
        <f t="shared" ref="E33:I33" si="13">SUM(E34:E35)</f>
        <v>39042</v>
      </c>
      <c r="F33" s="312">
        <f t="shared" si="13"/>
        <v>38731</v>
      </c>
      <c r="G33" s="312">
        <f t="shared" si="13"/>
        <v>38519</v>
      </c>
      <c r="H33" s="312">
        <f t="shared" si="13"/>
        <v>38351</v>
      </c>
      <c r="I33" s="312">
        <f t="shared" si="13"/>
        <v>38186</v>
      </c>
      <c r="J33" s="312">
        <v>37206</v>
      </c>
      <c r="K33" s="312">
        <v>35245</v>
      </c>
      <c r="L33" s="519">
        <v>33979</v>
      </c>
    </row>
    <row r="34" spans="1:12" ht="11.9" customHeight="1">
      <c r="A34" s="12" t="s">
        <v>76</v>
      </c>
      <c r="B34" s="249">
        <v>20071</v>
      </c>
      <c r="C34" s="249">
        <v>20058</v>
      </c>
      <c r="D34" s="249">
        <v>19973</v>
      </c>
      <c r="E34" s="249">
        <v>19905</v>
      </c>
      <c r="F34" s="43">
        <v>19754</v>
      </c>
      <c r="G34" s="43">
        <v>19647</v>
      </c>
      <c r="H34" s="43">
        <v>19522</v>
      </c>
      <c r="I34" s="43">
        <v>19423</v>
      </c>
      <c r="J34" s="43">
        <v>18887</v>
      </c>
      <c r="K34" s="43">
        <v>17807</v>
      </c>
      <c r="L34" s="520">
        <v>17149</v>
      </c>
    </row>
    <row r="35" spans="1:12" ht="11.9" customHeight="1">
      <c r="A35" s="12" t="s">
        <v>77</v>
      </c>
      <c r="B35" s="249">
        <v>19132</v>
      </c>
      <c r="C35" s="249">
        <v>19224</v>
      </c>
      <c r="D35" s="249">
        <v>19199</v>
      </c>
      <c r="E35" s="249">
        <v>19137</v>
      </c>
      <c r="F35" s="249">
        <v>18977</v>
      </c>
      <c r="G35" s="249">
        <v>18872</v>
      </c>
      <c r="H35" s="249">
        <v>18829</v>
      </c>
      <c r="I35" s="249">
        <v>18763</v>
      </c>
      <c r="J35" s="251">
        <v>18319</v>
      </c>
      <c r="K35" s="43">
        <v>17438</v>
      </c>
      <c r="L35" s="520">
        <v>16830</v>
      </c>
    </row>
    <row r="36" spans="1:12" ht="11.9" customHeight="1">
      <c r="A36" s="12" t="s">
        <v>116</v>
      </c>
      <c r="B36" s="43">
        <v>1049.0800752665689</v>
      </c>
      <c r="C36" s="43">
        <v>1043.3832709113608</v>
      </c>
      <c r="D36" s="43">
        <v>1040.3145997187353</v>
      </c>
      <c r="E36" s="43">
        <f t="shared" ref="E36:I36" si="14">SUM(E34/E35*1000)</f>
        <v>1040.1316820818308</v>
      </c>
      <c r="F36" s="43">
        <f t="shared" si="14"/>
        <v>1040.9443009959425</v>
      </c>
      <c r="G36" s="43">
        <f t="shared" si="14"/>
        <v>1041.0661297159813</v>
      </c>
      <c r="H36" s="43">
        <f t="shared" si="14"/>
        <v>1036.804928567635</v>
      </c>
      <c r="I36" s="43">
        <f t="shared" si="14"/>
        <v>1035.175611575974</v>
      </c>
      <c r="J36" s="43">
        <v>1031.0060592827119</v>
      </c>
      <c r="K36" s="43">
        <v>1021.1606835646289</v>
      </c>
      <c r="L36" s="520">
        <v>1018.954248366013</v>
      </c>
    </row>
    <row r="37" spans="1:12" s="77" customFormat="1" ht="11.9" customHeight="1">
      <c r="A37" s="292" t="s">
        <v>204</v>
      </c>
      <c r="B37" s="312">
        <v>88428</v>
      </c>
      <c r="C37" s="312">
        <v>88650</v>
      </c>
      <c r="D37" s="312">
        <v>88653</v>
      </c>
      <c r="E37" s="312">
        <f t="shared" ref="E37:I37" si="15">SUM(E38:E39)</f>
        <v>88730</v>
      </c>
      <c r="F37" s="312">
        <f t="shared" si="15"/>
        <v>88564</v>
      </c>
      <c r="G37" s="312">
        <f t="shared" si="15"/>
        <v>88516</v>
      </c>
      <c r="H37" s="312">
        <f t="shared" si="15"/>
        <v>88415</v>
      </c>
      <c r="I37" s="312">
        <f t="shared" si="15"/>
        <v>88222</v>
      </c>
      <c r="J37" s="312">
        <v>86616</v>
      </c>
      <c r="K37" s="312">
        <v>83791</v>
      </c>
      <c r="L37" s="519">
        <v>81621</v>
      </c>
    </row>
    <row r="38" spans="1:12" ht="11.9" customHeight="1">
      <c r="A38" s="12" t="s">
        <v>76</v>
      </c>
      <c r="B38" s="249">
        <v>45047</v>
      </c>
      <c r="C38" s="249">
        <v>45111</v>
      </c>
      <c r="D38" s="249">
        <v>45074</v>
      </c>
      <c r="E38" s="249">
        <v>45083</v>
      </c>
      <c r="F38" s="43">
        <v>44931</v>
      </c>
      <c r="G38" s="43">
        <v>44865</v>
      </c>
      <c r="H38" s="43">
        <v>44778</v>
      </c>
      <c r="I38" s="43">
        <v>44584</v>
      </c>
      <c r="J38" s="43">
        <v>43688</v>
      </c>
      <c r="K38" s="43">
        <v>42167</v>
      </c>
      <c r="L38" s="520">
        <v>41124</v>
      </c>
    </row>
    <row r="39" spans="1:12" ht="11.9" customHeight="1">
      <c r="A39" s="12" t="s">
        <v>77</v>
      </c>
      <c r="B39" s="249">
        <v>43381</v>
      </c>
      <c r="C39" s="249">
        <v>43539</v>
      </c>
      <c r="D39" s="249">
        <v>43579</v>
      </c>
      <c r="E39" s="249">
        <v>43647</v>
      </c>
      <c r="F39" s="249">
        <v>43633</v>
      </c>
      <c r="G39" s="249">
        <v>43651</v>
      </c>
      <c r="H39" s="249">
        <v>43637</v>
      </c>
      <c r="I39" s="249">
        <v>43638</v>
      </c>
      <c r="J39" s="251">
        <v>42928</v>
      </c>
      <c r="K39" s="43">
        <v>41624</v>
      </c>
      <c r="L39" s="520">
        <v>40497</v>
      </c>
    </row>
    <row r="40" spans="1:12" ht="11.9" customHeight="1">
      <c r="A40" s="12" t="s">
        <v>116</v>
      </c>
      <c r="B40" s="43">
        <v>1038.4039095456537</v>
      </c>
      <c r="C40" s="43">
        <v>1036.1055605319368</v>
      </c>
      <c r="D40" s="43">
        <v>1034.3055141237751</v>
      </c>
      <c r="E40" s="43">
        <f t="shared" ref="E40:I40" si="16">SUM(E38/E39*1000)</f>
        <v>1032.9003138818248</v>
      </c>
      <c r="F40" s="43">
        <f t="shared" si="16"/>
        <v>1029.7481264180781</v>
      </c>
      <c r="G40" s="43">
        <f t="shared" si="16"/>
        <v>1027.8115048910679</v>
      </c>
      <c r="H40" s="43">
        <f t="shared" si="16"/>
        <v>1026.1475353484429</v>
      </c>
      <c r="I40" s="43">
        <f t="shared" si="16"/>
        <v>1021.6783537284018</v>
      </c>
      <c r="J40" s="43">
        <v>1017.7040626164742</v>
      </c>
      <c r="K40" s="43">
        <v>1013.0453584470498</v>
      </c>
      <c r="L40" s="520">
        <v>1015.4826283428401</v>
      </c>
    </row>
    <row r="41" spans="1:12" s="77" customFormat="1" ht="11.9" customHeight="1">
      <c r="A41" s="292" t="s">
        <v>205</v>
      </c>
      <c r="B41" s="312">
        <v>189920</v>
      </c>
      <c r="C41" s="312">
        <v>190931</v>
      </c>
      <c r="D41" s="312">
        <v>191328</v>
      </c>
      <c r="E41" s="312">
        <f t="shared" ref="E41:I41" si="17">SUM(E42:E43)</f>
        <v>191701</v>
      </c>
      <c r="F41" s="312">
        <f t="shared" si="17"/>
        <v>191837</v>
      </c>
      <c r="G41" s="312">
        <f t="shared" si="17"/>
        <v>192368</v>
      </c>
      <c r="H41" s="312">
        <f t="shared" si="17"/>
        <v>192776</v>
      </c>
      <c r="I41" s="312">
        <f t="shared" si="17"/>
        <v>192675</v>
      </c>
      <c r="J41" s="312">
        <v>187448</v>
      </c>
      <c r="K41" s="312">
        <v>177084</v>
      </c>
      <c r="L41" s="519">
        <v>169701</v>
      </c>
    </row>
    <row r="42" spans="1:12" ht="11.9" customHeight="1">
      <c r="A42" s="12" t="s">
        <v>76</v>
      </c>
      <c r="B42" s="249">
        <v>93534</v>
      </c>
      <c r="C42" s="249">
        <v>94039</v>
      </c>
      <c r="D42" s="249">
        <v>94175</v>
      </c>
      <c r="E42" s="249">
        <v>94335</v>
      </c>
      <c r="F42" s="43">
        <v>94263</v>
      </c>
      <c r="G42" s="43">
        <v>94445</v>
      </c>
      <c r="H42" s="43">
        <v>94501</v>
      </c>
      <c r="I42" s="43">
        <v>94376</v>
      </c>
      <c r="J42" s="43">
        <v>91367</v>
      </c>
      <c r="K42" s="43">
        <v>85825</v>
      </c>
      <c r="L42" s="520">
        <v>82087</v>
      </c>
    </row>
    <row r="43" spans="1:12" ht="11.9" customHeight="1">
      <c r="A43" s="12" t="s">
        <v>77</v>
      </c>
      <c r="B43" s="249">
        <v>96386</v>
      </c>
      <c r="C43" s="249">
        <v>96892</v>
      </c>
      <c r="D43" s="249">
        <v>97153</v>
      </c>
      <c r="E43" s="249">
        <v>97366</v>
      </c>
      <c r="F43" s="249">
        <v>97574</v>
      </c>
      <c r="G43" s="249">
        <v>97923</v>
      </c>
      <c r="H43" s="249">
        <v>98275</v>
      </c>
      <c r="I43" s="249">
        <v>98299</v>
      </c>
      <c r="J43" s="251">
        <v>96081</v>
      </c>
      <c r="K43" s="43">
        <v>91259</v>
      </c>
      <c r="L43" s="520">
        <v>87614</v>
      </c>
    </row>
    <row r="44" spans="1:12" ht="11.9" customHeight="1">
      <c r="A44" s="12" t="s">
        <v>116</v>
      </c>
      <c r="B44" s="43">
        <v>970.41064054945741</v>
      </c>
      <c r="C44" s="43">
        <v>970.55484456921101</v>
      </c>
      <c r="D44" s="43">
        <v>969.34731814766394</v>
      </c>
      <c r="E44" s="43">
        <f t="shared" ref="E44:I44" si="18">SUM(E42/E43*1000)</f>
        <v>968.87003676848178</v>
      </c>
      <c r="F44" s="43">
        <f t="shared" si="18"/>
        <v>966.06678008485869</v>
      </c>
      <c r="G44" s="43">
        <f t="shared" si="18"/>
        <v>964.48229731523747</v>
      </c>
      <c r="H44" s="43">
        <f t="shared" si="18"/>
        <v>961.59755787331471</v>
      </c>
      <c r="I44" s="43">
        <f t="shared" si="18"/>
        <v>960.09115046948602</v>
      </c>
      <c r="J44" s="43">
        <v>950.93723004548247</v>
      </c>
      <c r="K44" s="43">
        <v>940.45518798145929</v>
      </c>
      <c r="L44" s="520">
        <v>936.91647453603309</v>
      </c>
    </row>
    <row r="45" spans="1:12" s="77" customFormat="1" ht="11.9" customHeight="1">
      <c r="A45" s="292" t="s">
        <v>206</v>
      </c>
      <c r="B45" s="312">
        <v>32859</v>
      </c>
      <c r="C45" s="312">
        <v>32860</v>
      </c>
      <c r="D45" s="312">
        <v>32753</v>
      </c>
      <c r="E45" s="312">
        <f t="shared" ref="E45:I45" si="19">SUM(E46:E47)</f>
        <v>32532</v>
      </c>
      <c r="F45" s="312">
        <f t="shared" si="19"/>
        <v>32229</v>
      </c>
      <c r="G45" s="312">
        <f t="shared" si="19"/>
        <v>32011</v>
      </c>
      <c r="H45" s="312">
        <f t="shared" si="19"/>
        <v>31741</v>
      </c>
      <c r="I45" s="312">
        <f t="shared" si="19"/>
        <v>31658</v>
      </c>
      <c r="J45" s="312">
        <v>31216</v>
      </c>
      <c r="K45" s="312">
        <v>30281</v>
      </c>
      <c r="L45" s="519">
        <v>29476</v>
      </c>
    </row>
    <row r="46" spans="1:12" ht="11.9" customHeight="1">
      <c r="A46" s="12" t="s">
        <v>76</v>
      </c>
      <c r="B46" s="249">
        <v>17109</v>
      </c>
      <c r="C46" s="249">
        <v>17074</v>
      </c>
      <c r="D46" s="249">
        <v>17007</v>
      </c>
      <c r="E46" s="249">
        <v>16892</v>
      </c>
      <c r="F46" s="43">
        <v>16765</v>
      </c>
      <c r="G46" s="43">
        <v>16663</v>
      </c>
      <c r="H46" s="43">
        <v>16557</v>
      </c>
      <c r="I46" s="43">
        <v>16512</v>
      </c>
      <c r="J46" s="43">
        <v>16243</v>
      </c>
      <c r="K46" s="43">
        <v>15722</v>
      </c>
      <c r="L46" s="520">
        <v>15292</v>
      </c>
    </row>
    <row r="47" spans="1:12" ht="11.9" customHeight="1">
      <c r="A47" s="12" t="s">
        <v>77</v>
      </c>
      <c r="B47" s="249">
        <v>15750</v>
      </c>
      <c r="C47" s="249">
        <v>15786</v>
      </c>
      <c r="D47" s="249">
        <v>15746</v>
      </c>
      <c r="E47" s="249">
        <v>15640</v>
      </c>
      <c r="F47" s="249">
        <v>15464</v>
      </c>
      <c r="G47" s="249">
        <v>15348</v>
      </c>
      <c r="H47" s="249">
        <v>15184</v>
      </c>
      <c r="I47" s="249">
        <v>15146</v>
      </c>
      <c r="J47" s="251">
        <v>14973</v>
      </c>
      <c r="K47" s="43">
        <v>14559</v>
      </c>
      <c r="L47" s="520">
        <v>14184</v>
      </c>
    </row>
    <row r="48" spans="1:12" ht="11.9" customHeight="1">
      <c r="A48" s="12" t="s">
        <v>116</v>
      </c>
      <c r="B48" s="43">
        <v>1086.2857142857142</v>
      </c>
      <c r="C48" s="43">
        <v>1081.591283415685</v>
      </c>
      <c r="D48" s="43">
        <v>1080.0838308141751</v>
      </c>
      <c r="E48" s="43">
        <f t="shared" ref="E48:I48" si="20">SUM(E46/E47*1000)</f>
        <v>1080.0511508951406</v>
      </c>
      <c r="F48" s="43">
        <f t="shared" si="20"/>
        <v>1084.130884635282</v>
      </c>
      <c r="G48" s="43">
        <f t="shared" si="20"/>
        <v>1085.6789158196507</v>
      </c>
      <c r="H48" s="43">
        <f t="shared" si="20"/>
        <v>1090.4241306638567</v>
      </c>
      <c r="I48" s="43">
        <f t="shared" si="20"/>
        <v>1090.188828733659</v>
      </c>
      <c r="J48" s="43">
        <v>1084.8193414813329</v>
      </c>
      <c r="K48" s="43">
        <v>1079.8818600178583</v>
      </c>
      <c r="L48" s="520">
        <v>1078.116187253243</v>
      </c>
    </row>
    <row r="49" spans="1:12" s="77" customFormat="1" ht="11.9" customHeight="1">
      <c r="A49" s="292" t="s">
        <v>207</v>
      </c>
      <c r="B49" s="312">
        <v>44319</v>
      </c>
      <c r="C49" s="312">
        <v>44281</v>
      </c>
      <c r="D49" s="312">
        <v>44034</v>
      </c>
      <c r="E49" s="312">
        <f t="shared" ref="E49:I49" si="21">SUM(E50:E51)</f>
        <v>43784</v>
      </c>
      <c r="F49" s="312">
        <f t="shared" si="21"/>
        <v>43572</v>
      </c>
      <c r="G49" s="312">
        <f t="shared" si="21"/>
        <v>43286</v>
      </c>
      <c r="H49" s="312">
        <f t="shared" si="21"/>
        <v>43074</v>
      </c>
      <c r="I49" s="312">
        <f t="shared" si="21"/>
        <v>42918</v>
      </c>
      <c r="J49" s="312">
        <v>42096</v>
      </c>
      <c r="K49" s="312">
        <v>40539</v>
      </c>
      <c r="L49" s="519">
        <v>39282</v>
      </c>
    </row>
    <row r="50" spans="1:12" ht="11.9" customHeight="1">
      <c r="A50" s="12" t="s">
        <v>76</v>
      </c>
      <c r="B50" s="249">
        <v>22612</v>
      </c>
      <c r="C50" s="249">
        <v>22605</v>
      </c>
      <c r="D50" s="249">
        <v>22451</v>
      </c>
      <c r="E50" s="249">
        <v>22317</v>
      </c>
      <c r="F50" s="43">
        <v>22212</v>
      </c>
      <c r="G50" s="43">
        <v>22101</v>
      </c>
      <c r="H50" s="43">
        <v>21973</v>
      </c>
      <c r="I50" s="43">
        <v>21887</v>
      </c>
      <c r="J50" s="43">
        <v>21417</v>
      </c>
      <c r="K50" s="43">
        <v>20562</v>
      </c>
      <c r="L50" s="520">
        <v>19913</v>
      </c>
    </row>
    <row r="51" spans="1:12" ht="11.9" customHeight="1">
      <c r="A51" s="12" t="s">
        <v>77</v>
      </c>
      <c r="B51" s="249">
        <v>21707</v>
      </c>
      <c r="C51" s="249">
        <v>21676</v>
      </c>
      <c r="D51" s="249">
        <v>21583</v>
      </c>
      <c r="E51" s="249">
        <v>21467</v>
      </c>
      <c r="F51" s="249">
        <v>21360</v>
      </c>
      <c r="G51" s="249">
        <v>21185</v>
      </c>
      <c r="H51" s="249">
        <v>21101</v>
      </c>
      <c r="I51" s="249">
        <v>21031</v>
      </c>
      <c r="J51" s="251">
        <v>20679</v>
      </c>
      <c r="K51" s="43">
        <v>19977</v>
      </c>
      <c r="L51" s="520">
        <v>19369</v>
      </c>
    </row>
    <row r="52" spans="1:12" ht="11.9" customHeight="1">
      <c r="A52" s="12" t="s">
        <v>116</v>
      </c>
      <c r="B52" s="43">
        <v>1041.6916202146774</v>
      </c>
      <c r="C52" s="43">
        <v>1042.8584609706588</v>
      </c>
      <c r="D52" s="43">
        <v>1040.2168373256729</v>
      </c>
      <c r="E52" s="43">
        <f t="shared" ref="E52:I52" si="22">SUM(E50/E51*1000)</f>
        <v>1039.5956584525086</v>
      </c>
      <c r="F52" s="43">
        <f t="shared" si="22"/>
        <v>1039.8876404494381</v>
      </c>
      <c r="G52" s="43">
        <f t="shared" si="22"/>
        <v>1043.2381401935331</v>
      </c>
      <c r="H52" s="43">
        <f t="shared" si="22"/>
        <v>1041.3250556845649</v>
      </c>
      <c r="I52" s="43">
        <f t="shared" si="22"/>
        <v>1040.7018211212021</v>
      </c>
      <c r="J52" s="43">
        <v>1035.6883795154506</v>
      </c>
      <c r="K52" s="43">
        <v>1029.2836762276618</v>
      </c>
      <c r="L52" s="520">
        <v>1028.0861169910681</v>
      </c>
    </row>
    <row r="53" spans="1:12" s="77" customFormat="1" ht="11.9" customHeight="1">
      <c r="A53" s="292" t="s">
        <v>208</v>
      </c>
      <c r="B53" s="312">
        <v>36176</v>
      </c>
      <c r="C53" s="312">
        <v>36190</v>
      </c>
      <c r="D53" s="312">
        <v>36210</v>
      </c>
      <c r="E53" s="312">
        <f t="shared" ref="E53:I53" si="23">SUM(E54:E55)</f>
        <v>36147</v>
      </c>
      <c r="F53" s="312">
        <f t="shared" si="23"/>
        <v>35990</v>
      </c>
      <c r="G53" s="312">
        <f t="shared" si="23"/>
        <v>35805</v>
      </c>
      <c r="H53" s="312">
        <f t="shared" si="23"/>
        <v>35659</v>
      </c>
      <c r="I53" s="312">
        <f t="shared" si="23"/>
        <v>35490</v>
      </c>
      <c r="J53" s="312">
        <v>34923</v>
      </c>
      <c r="K53" s="312">
        <v>33583</v>
      </c>
      <c r="L53" s="519">
        <v>32861</v>
      </c>
    </row>
    <row r="54" spans="1:12" ht="11.9" customHeight="1">
      <c r="A54" s="12" t="s">
        <v>76</v>
      </c>
      <c r="B54" s="249">
        <v>18830</v>
      </c>
      <c r="C54" s="249">
        <v>18807</v>
      </c>
      <c r="D54" s="249">
        <v>18827</v>
      </c>
      <c r="E54" s="249">
        <v>18831</v>
      </c>
      <c r="F54" s="43">
        <v>18741</v>
      </c>
      <c r="G54" s="43">
        <v>18642</v>
      </c>
      <c r="H54" s="43">
        <v>18564</v>
      </c>
      <c r="I54" s="43">
        <v>18459</v>
      </c>
      <c r="J54" s="43">
        <v>18157</v>
      </c>
      <c r="K54" s="43">
        <v>17445</v>
      </c>
      <c r="L54" s="520">
        <v>17063</v>
      </c>
    </row>
    <row r="55" spans="1:12" ht="11.9" customHeight="1">
      <c r="A55" s="12" t="s">
        <v>77</v>
      </c>
      <c r="B55" s="249">
        <v>17346</v>
      </c>
      <c r="C55" s="249">
        <v>17383</v>
      </c>
      <c r="D55" s="249">
        <v>17383</v>
      </c>
      <c r="E55" s="249">
        <v>17316</v>
      </c>
      <c r="F55" s="249">
        <v>17249</v>
      </c>
      <c r="G55" s="249">
        <v>17163</v>
      </c>
      <c r="H55" s="249">
        <v>17095</v>
      </c>
      <c r="I55" s="249">
        <v>17031</v>
      </c>
      <c r="J55" s="251">
        <v>16766</v>
      </c>
      <c r="K55" s="43">
        <v>16138</v>
      </c>
      <c r="L55" s="520">
        <v>15798</v>
      </c>
    </row>
    <row r="56" spans="1:12" ht="11.9" customHeight="1">
      <c r="A56" s="12" t="s">
        <v>116</v>
      </c>
      <c r="B56" s="43">
        <v>1085.5528652138821</v>
      </c>
      <c r="C56" s="43">
        <v>1081.9191163780706</v>
      </c>
      <c r="D56" s="43">
        <v>1083.069665765403</v>
      </c>
      <c r="E56" s="43">
        <f t="shared" ref="E56:I56" si="24">SUM(E54/E55*1000)</f>
        <v>1087.4913374913376</v>
      </c>
      <c r="F56" s="43">
        <f t="shared" si="24"/>
        <v>1086.4977679865499</v>
      </c>
      <c r="G56" s="43">
        <f t="shared" si="24"/>
        <v>1086.1737458486277</v>
      </c>
      <c r="H56" s="43">
        <f t="shared" si="24"/>
        <v>1085.9315589353614</v>
      </c>
      <c r="I56" s="43">
        <f t="shared" si="24"/>
        <v>1083.8471023427867</v>
      </c>
      <c r="J56" s="43">
        <v>1082.9655254682095</v>
      </c>
      <c r="K56" s="43">
        <v>1080.9889701326063</v>
      </c>
      <c r="L56" s="520">
        <v>1080.0734270160779</v>
      </c>
    </row>
    <row r="57" spans="1:12" ht="5.15" customHeight="1">
      <c r="A57" s="274"/>
      <c r="B57" s="274"/>
      <c r="C57" s="274"/>
      <c r="D57" s="274"/>
      <c r="E57" s="274"/>
      <c r="F57" s="274"/>
      <c r="G57" s="274"/>
      <c r="H57" s="274"/>
      <c r="I57" s="274"/>
      <c r="J57" s="274"/>
      <c r="K57" s="274"/>
      <c r="L57" s="521"/>
    </row>
    <row r="58" spans="1:12" ht="5.15" customHeight="1">
      <c r="A58" s="11"/>
      <c r="B58" s="11"/>
      <c r="C58" s="66"/>
      <c r="D58" s="66"/>
      <c r="E58" s="66"/>
      <c r="F58" s="66"/>
      <c r="G58" s="66"/>
      <c r="H58" s="66"/>
      <c r="I58" s="66"/>
      <c r="J58" s="66"/>
    </row>
  </sheetData>
  <protectedRanges>
    <protectedRange sqref="F14:H15" name="Rango1_2"/>
    <protectedRange sqref="F18:H19" name="Rango1_4"/>
    <protectedRange sqref="F22:H23" name="Rango1_5"/>
    <protectedRange sqref="F26:H27" name="Rango1_6"/>
    <protectedRange sqref="F30:H31" name="Rango1_7"/>
    <protectedRange sqref="F34:H35" name="Rango1_8"/>
    <protectedRange sqref="F38:H39" name="Rango1_9"/>
    <protectedRange sqref="F42:H43" name="Rango1_10"/>
    <protectedRange sqref="F46:H47" name="Rango1_11"/>
    <protectedRange sqref="F50:H51" name="Rango1_12"/>
    <protectedRange sqref="F54:H55" name="Rango1_13"/>
  </protectedRanges>
  <phoneticPr fontId="3" type="noConversion"/>
  <printOptions horizontalCentered="1"/>
  <pageMargins left="0.59055118110236227" right="0.59055118110236227" top="0.59055118110236227" bottom="0.59055118110236227" header="0.59055118110236227" footer="0.59055118110236227"/>
  <pageSetup scale="96" orientation="portrait" horizontalDpi="1200" verticalDpi="1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6600"/>
  </sheetPr>
  <dimension ref="A1:O1021"/>
  <sheetViews>
    <sheetView showGridLines="0" topLeftCell="A43" zoomScaleNormal="100" zoomScaleSheetLayoutView="100" workbookViewId="0">
      <selection activeCell="N13" sqref="N13"/>
    </sheetView>
  </sheetViews>
  <sheetFormatPr baseColWidth="10" defaultColWidth="11" defaultRowHeight="12.5"/>
  <cols>
    <col min="1" max="1" width="23.83203125" style="107" customWidth="1"/>
    <col min="2" max="2" width="7.58203125" style="107" customWidth="1"/>
    <col min="3" max="10" width="8.58203125" style="107" customWidth="1"/>
    <col min="11" max="16384" width="11" style="107"/>
  </cols>
  <sheetData>
    <row r="1" spans="1:15" s="91" customFormat="1" ht="15" customHeight="1">
      <c r="A1" s="273" t="s">
        <v>282</v>
      </c>
      <c r="B1" s="39"/>
      <c r="C1" s="39"/>
      <c r="D1" s="39"/>
      <c r="E1" s="10"/>
      <c r="F1" s="10"/>
      <c r="G1" s="10"/>
      <c r="H1" s="10"/>
      <c r="I1" s="10"/>
      <c r="J1" s="110"/>
    </row>
    <row r="2" spans="1:15" s="91" customFormat="1" ht="15" customHeight="1">
      <c r="A2" s="95"/>
      <c r="B2" s="95"/>
      <c r="C2" s="95"/>
      <c r="D2" s="95"/>
      <c r="E2" s="95"/>
      <c r="F2" s="95"/>
      <c r="G2" s="95"/>
      <c r="H2" s="95"/>
      <c r="I2" s="95"/>
      <c r="J2" s="95"/>
    </row>
    <row r="3" spans="1:15" s="91" customFormat="1" ht="15" customHeight="1">
      <c r="A3" s="108"/>
      <c r="B3" s="108"/>
      <c r="C3" s="108"/>
      <c r="D3" s="108"/>
      <c r="E3" s="37"/>
      <c r="F3" s="37"/>
      <c r="G3" s="37"/>
      <c r="H3" s="37"/>
      <c r="I3" s="111"/>
      <c r="J3" s="112" t="s">
        <v>35</v>
      </c>
    </row>
    <row r="4" spans="1:15" ht="5.15" customHeight="1">
      <c r="A4" s="14"/>
      <c r="B4" s="14"/>
      <c r="C4" s="14"/>
      <c r="D4" s="14"/>
      <c r="E4" s="14"/>
      <c r="F4" s="14"/>
      <c r="G4" s="14"/>
      <c r="H4" s="14"/>
      <c r="I4" s="14"/>
      <c r="J4" s="14"/>
    </row>
    <row r="5" spans="1:15" ht="5.15" customHeight="1">
      <c r="A5" s="271"/>
      <c r="B5" s="271"/>
      <c r="C5" s="271"/>
      <c r="D5" s="271"/>
      <c r="E5" s="271"/>
      <c r="F5" s="271"/>
      <c r="G5" s="271"/>
      <c r="H5" s="271"/>
      <c r="I5" s="271"/>
      <c r="J5" s="271"/>
    </row>
    <row r="6" spans="1:15" s="324" customFormat="1" ht="12" customHeight="1">
      <c r="A6" s="271" t="s">
        <v>212</v>
      </c>
      <c r="B6" s="564" t="s">
        <v>105</v>
      </c>
      <c r="C6" s="564"/>
      <c r="D6" s="564"/>
      <c r="E6" s="564" t="s">
        <v>113</v>
      </c>
      <c r="F6" s="564"/>
      <c r="G6" s="564"/>
      <c r="H6" s="564" t="s">
        <v>114</v>
      </c>
      <c r="I6" s="564"/>
      <c r="J6" s="564"/>
    </row>
    <row r="7" spans="1:15" s="324" customFormat="1" ht="12" customHeight="1">
      <c r="A7" s="271" t="s">
        <v>38</v>
      </c>
      <c r="B7" s="277" t="s">
        <v>13</v>
      </c>
      <c r="C7" s="277" t="s">
        <v>40</v>
      </c>
      <c r="D7" s="277" t="s">
        <v>41</v>
      </c>
      <c r="E7" s="277" t="s">
        <v>13</v>
      </c>
      <c r="F7" s="277" t="s">
        <v>40</v>
      </c>
      <c r="G7" s="277" t="s">
        <v>41</v>
      </c>
      <c r="H7" s="277" t="s">
        <v>13</v>
      </c>
      <c r="I7" s="277" t="s">
        <v>40</v>
      </c>
      <c r="J7" s="277" t="s">
        <v>41</v>
      </c>
    </row>
    <row r="8" spans="1:15" ht="5.15" customHeight="1">
      <c r="A8" s="271"/>
      <c r="B8" s="271"/>
      <c r="C8" s="271"/>
      <c r="D8" s="271"/>
      <c r="E8" s="271"/>
      <c r="F8" s="271"/>
      <c r="G8" s="271"/>
      <c r="H8" s="271"/>
      <c r="I8" s="271"/>
      <c r="J8" s="271"/>
    </row>
    <row r="9" spans="1:15" ht="5.15" customHeight="1">
      <c r="A9" s="14"/>
      <c r="B9" s="41"/>
      <c r="C9" s="41"/>
      <c r="D9" s="41"/>
      <c r="E9" s="41"/>
      <c r="F9" s="41"/>
      <c r="G9" s="41"/>
      <c r="H9" s="41"/>
      <c r="I9" s="41"/>
      <c r="J9" s="41"/>
    </row>
    <row r="10" spans="1:15" ht="12.75" customHeight="1">
      <c r="A10" s="311" t="s">
        <v>196</v>
      </c>
      <c r="B10" s="312">
        <f>SUM(B11:B21)</f>
        <v>528996</v>
      </c>
      <c r="C10" s="312">
        <f t="shared" ref="C10:J10" si="0">SUM(C11:C21)</f>
        <v>265964</v>
      </c>
      <c r="D10" s="312">
        <f t="shared" si="0"/>
        <v>263032</v>
      </c>
      <c r="E10" s="312">
        <f t="shared" si="0"/>
        <v>340710</v>
      </c>
      <c r="F10" s="312">
        <f t="shared" si="0"/>
        <v>166209</v>
      </c>
      <c r="G10" s="312">
        <f t="shared" si="0"/>
        <v>174501</v>
      </c>
      <c r="H10" s="312">
        <f t="shared" si="0"/>
        <v>188286</v>
      </c>
      <c r="I10" s="312">
        <f t="shared" si="0"/>
        <v>99755</v>
      </c>
      <c r="J10" s="312">
        <f t="shared" si="0"/>
        <v>88531</v>
      </c>
    </row>
    <row r="11" spans="1:15" ht="12.75" customHeight="1">
      <c r="A11" s="151" t="s">
        <v>198</v>
      </c>
      <c r="B11" s="522">
        <v>32479</v>
      </c>
      <c r="C11" s="522">
        <v>16859</v>
      </c>
      <c r="D11" s="522">
        <v>15620</v>
      </c>
      <c r="E11" s="522">
        <v>19935</v>
      </c>
      <c r="F11" s="522">
        <v>10038</v>
      </c>
      <c r="G11" s="522">
        <v>9897</v>
      </c>
      <c r="H11" s="522">
        <v>12544</v>
      </c>
      <c r="I11" s="522">
        <v>6821</v>
      </c>
      <c r="J11" s="522">
        <v>5723</v>
      </c>
      <c r="L11" s="151"/>
      <c r="M11" s="86"/>
      <c r="N11" s="6"/>
      <c r="O11" s="86"/>
    </row>
    <row r="12" spans="1:15" ht="12.75" customHeight="1">
      <c r="A12" s="6" t="s">
        <v>199</v>
      </c>
      <c r="B12" s="522">
        <v>22136</v>
      </c>
      <c r="C12" s="522">
        <v>11891</v>
      </c>
      <c r="D12" s="522">
        <v>10245</v>
      </c>
      <c r="E12" s="522">
        <v>12667</v>
      </c>
      <c r="F12" s="522">
        <v>6620</v>
      </c>
      <c r="G12" s="522">
        <v>6047</v>
      </c>
      <c r="H12" s="522">
        <v>9469</v>
      </c>
      <c r="I12" s="522">
        <v>5271</v>
      </c>
      <c r="J12" s="522">
        <v>4198</v>
      </c>
      <c r="L12" s="45"/>
      <c r="M12" s="150"/>
      <c r="O12" s="86"/>
    </row>
    <row r="13" spans="1:15" ht="12.75" customHeight="1">
      <c r="A13" s="6" t="s">
        <v>209</v>
      </c>
      <c r="B13" s="522">
        <v>29288</v>
      </c>
      <c r="C13" s="522">
        <v>15104</v>
      </c>
      <c r="D13" s="522">
        <v>14184</v>
      </c>
      <c r="E13" s="522">
        <v>18898</v>
      </c>
      <c r="F13" s="522">
        <v>9487</v>
      </c>
      <c r="G13" s="522">
        <v>9411</v>
      </c>
      <c r="H13" s="522">
        <v>10390</v>
      </c>
      <c r="I13" s="522">
        <v>5617</v>
      </c>
      <c r="J13" s="522">
        <v>4773</v>
      </c>
      <c r="L13" s="6"/>
      <c r="M13" s="86"/>
      <c r="N13" s="324"/>
      <c r="O13" s="150"/>
    </row>
    <row r="14" spans="1:15" ht="12.75" customHeight="1">
      <c r="A14" s="151" t="s">
        <v>201</v>
      </c>
      <c r="B14" s="522">
        <v>26977</v>
      </c>
      <c r="C14" s="522">
        <v>13622</v>
      </c>
      <c r="D14" s="522">
        <v>13355</v>
      </c>
      <c r="E14" s="522">
        <v>15868</v>
      </c>
      <c r="F14" s="522">
        <v>7802</v>
      </c>
      <c r="G14" s="522">
        <v>8066</v>
      </c>
      <c r="H14" s="522">
        <v>11109</v>
      </c>
      <c r="I14" s="522">
        <v>5820</v>
      </c>
      <c r="J14" s="522">
        <v>5289</v>
      </c>
      <c r="L14" s="151"/>
      <c r="M14" s="86"/>
      <c r="O14" s="86"/>
    </row>
    <row r="15" spans="1:15" ht="12.75" customHeight="1">
      <c r="A15" s="6" t="s">
        <v>202</v>
      </c>
      <c r="B15" s="522">
        <v>31196</v>
      </c>
      <c r="C15" s="522">
        <v>15860</v>
      </c>
      <c r="D15" s="522">
        <v>15336</v>
      </c>
      <c r="E15" s="522">
        <v>15044</v>
      </c>
      <c r="F15" s="522">
        <v>7361</v>
      </c>
      <c r="G15" s="522">
        <v>7683</v>
      </c>
      <c r="H15" s="522">
        <v>16152</v>
      </c>
      <c r="I15" s="522">
        <v>8499</v>
      </c>
      <c r="J15" s="522">
        <v>7653</v>
      </c>
      <c r="L15" s="45"/>
      <c r="M15" s="150"/>
      <c r="O15" s="86"/>
    </row>
    <row r="16" spans="1:15" ht="12.75" customHeight="1">
      <c r="A16" s="6" t="s">
        <v>203</v>
      </c>
      <c r="B16" s="522">
        <v>33979</v>
      </c>
      <c r="C16" s="522">
        <v>17149</v>
      </c>
      <c r="D16" s="522">
        <v>16830</v>
      </c>
      <c r="E16" s="522">
        <v>24901</v>
      </c>
      <c r="F16" s="522">
        <v>12350</v>
      </c>
      <c r="G16" s="522">
        <v>12551</v>
      </c>
      <c r="H16" s="522">
        <v>9078</v>
      </c>
      <c r="I16" s="522">
        <v>4799</v>
      </c>
      <c r="J16" s="522">
        <v>4279</v>
      </c>
      <c r="L16" s="6"/>
      <c r="M16" s="86"/>
      <c r="O16" s="86"/>
    </row>
    <row r="17" spans="1:15" ht="12.75" customHeight="1">
      <c r="A17" s="6" t="s">
        <v>204</v>
      </c>
      <c r="B17" s="522">
        <v>81621</v>
      </c>
      <c r="C17" s="522">
        <v>41124</v>
      </c>
      <c r="D17" s="522">
        <v>40497</v>
      </c>
      <c r="E17" s="522">
        <v>54477</v>
      </c>
      <c r="F17" s="522">
        <v>26802</v>
      </c>
      <c r="G17" s="522">
        <v>27675</v>
      </c>
      <c r="H17" s="522">
        <v>27144</v>
      </c>
      <c r="I17" s="522">
        <v>14322</v>
      </c>
      <c r="J17" s="522">
        <v>12822</v>
      </c>
      <c r="L17" s="6"/>
      <c r="M17" s="86"/>
      <c r="O17" s="86"/>
    </row>
    <row r="18" spans="1:15" ht="12.75" customHeight="1">
      <c r="A18" s="6" t="s">
        <v>205</v>
      </c>
      <c r="B18" s="522">
        <v>169701</v>
      </c>
      <c r="C18" s="522">
        <v>82087</v>
      </c>
      <c r="D18" s="522">
        <v>87614</v>
      </c>
      <c r="E18" s="522">
        <v>137264</v>
      </c>
      <c r="F18" s="522">
        <v>65130</v>
      </c>
      <c r="G18" s="522">
        <v>72134</v>
      </c>
      <c r="H18" s="522">
        <v>32437</v>
      </c>
      <c r="I18" s="522">
        <v>16957</v>
      </c>
      <c r="J18" s="522">
        <v>15480</v>
      </c>
      <c r="L18" s="6"/>
      <c r="M18" s="86"/>
      <c r="O18" s="86"/>
    </row>
    <row r="19" spans="1:15" ht="12.75" customHeight="1">
      <c r="A19" s="6" t="s">
        <v>206</v>
      </c>
      <c r="B19" s="522">
        <v>29476</v>
      </c>
      <c r="C19" s="522">
        <v>15292</v>
      </c>
      <c r="D19" s="522">
        <v>14184</v>
      </c>
      <c r="E19" s="522">
        <v>8537</v>
      </c>
      <c r="F19" s="522">
        <v>4182</v>
      </c>
      <c r="G19" s="522">
        <v>4355</v>
      </c>
      <c r="H19" s="522">
        <v>20939</v>
      </c>
      <c r="I19" s="522">
        <v>11110</v>
      </c>
      <c r="J19" s="522">
        <v>9829</v>
      </c>
      <c r="L19" s="45"/>
      <c r="M19" s="150"/>
      <c r="O19" s="86"/>
    </row>
    <row r="20" spans="1:15" ht="12.75" customHeight="1">
      <c r="A20" s="151" t="s">
        <v>207</v>
      </c>
      <c r="B20" s="522">
        <v>39282</v>
      </c>
      <c r="C20" s="522">
        <v>19913</v>
      </c>
      <c r="D20" s="522">
        <v>19369</v>
      </c>
      <c r="E20" s="522">
        <v>15300</v>
      </c>
      <c r="F20" s="522">
        <v>7460</v>
      </c>
      <c r="G20" s="522">
        <v>7840</v>
      </c>
      <c r="H20" s="522">
        <v>23982</v>
      </c>
      <c r="I20" s="522">
        <v>12453</v>
      </c>
      <c r="J20" s="522">
        <v>11529</v>
      </c>
      <c r="L20" s="325"/>
      <c r="M20" s="150"/>
      <c r="O20" s="86"/>
    </row>
    <row r="21" spans="1:15" ht="12.75" customHeight="1">
      <c r="A21" s="155" t="s">
        <v>208</v>
      </c>
      <c r="B21" s="522">
        <v>32861</v>
      </c>
      <c r="C21" s="522">
        <v>17063</v>
      </c>
      <c r="D21" s="522">
        <v>15798</v>
      </c>
      <c r="E21" s="522">
        <v>17819</v>
      </c>
      <c r="F21" s="522">
        <v>8977</v>
      </c>
      <c r="G21" s="522">
        <v>8842</v>
      </c>
      <c r="H21" s="522">
        <v>15042</v>
      </c>
      <c r="I21" s="522">
        <v>8086</v>
      </c>
      <c r="J21" s="522">
        <v>6956</v>
      </c>
      <c r="L21" s="326"/>
      <c r="M21" s="150"/>
      <c r="O21" s="86"/>
    </row>
    <row r="22" spans="1:15" ht="5.15" customHeight="1">
      <c r="A22" s="274"/>
      <c r="B22" s="274"/>
      <c r="C22" s="274"/>
      <c r="D22" s="274"/>
      <c r="E22" s="274"/>
      <c r="F22" s="274"/>
      <c r="G22" s="274"/>
      <c r="H22" s="274"/>
      <c r="I22" s="274"/>
      <c r="J22" s="274"/>
    </row>
    <row r="23" spans="1:15" ht="5.15" customHeight="1">
      <c r="A23" s="14"/>
      <c r="B23" s="14"/>
      <c r="C23" s="14"/>
      <c r="D23" s="14"/>
      <c r="E23" s="14"/>
      <c r="F23" s="14"/>
      <c r="G23" s="14"/>
      <c r="H23" s="14"/>
      <c r="I23" s="14"/>
      <c r="J23" s="14"/>
    </row>
    <row r="24" spans="1:15" ht="15" customHeight="1">
      <c r="A24" s="14"/>
      <c r="B24" s="14"/>
      <c r="C24" s="14"/>
      <c r="D24" s="14"/>
      <c r="E24" s="14"/>
      <c r="F24" s="14"/>
      <c r="G24" s="14"/>
      <c r="H24" s="14"/>
      <c r="I24" s="14"/>
      <c r="J24" s="14"/>
    </row>
    <row r="25" spans="1:15" ht="15" customHeight="1">
      <c r="A25" s="14"/>
      <c r="B25" s="14"/>
      <c r="C25" s="14"/>
      <c r="D25" s="14"/>
      <c r="E25" s="14"/>
      <c r="F25" s="14"/>
      <c r="G25" s="14"/>
      <c r="H25" s="14"/>
      <c r="I25" s="14"/>
      <c r="J25" s="14"/>
    </row>
    <row r="26" spans="1:15" ht="15" customHeight="1">
      <c r="A26" s="14"/>
      <c r="B26" s="14"/>
      <c r="C26" s="14"/>
      <c r="D26" s="14"/>
      <c r="E26" s="14"/>
      <c r="F26" s="14"/>
      <c r="G26" s="14"/>
      <c r="H26" s="14"/>
      <c r="I26" s="14"/>
      <c r="J26" s="14"/>
    </row>
    <row r="27" spans="1:15" ht="1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</row>
    <row r="28" spans="1:15" ht="15" customHeight="1">
      <c r="A28" s="14"/>
      <c r="B28" s="14"/>
      <c r="C28" s="14"/>
      <c r="D28" s="14"/>
      <c r="E28" s="14"/>
      <c r="F28" s="14"/>
      <c r="G28" s="14"/>
      <c r="H28" s="14"/>
      <c r="I28" s="14"/>
      <c r="J28" s="14"/>
    </row>
    <row r="29" spans="1:15" ht="15" customHeight="1">
      <c r="A29" s="14"/>
      <c r="B29" s="14"/>
      <c r="C29" s="14"/>
      <c r="D29" s="14"/>
      <c r="E29" s="14"/>
      <c r="F29" s="14"/>
      <c r="G29" s="14"/>
      <c r="H29" s="14"/>
      <c r="I29" s="14"/>
      <c r="J29" s="14"/>
    </row>
    <row r="30" spans="1:15" ht="15" customHeight="1">
      <c r="A30" s="14"/>
      <c r="B30" s="14"/>
      <c r="C30" s="14"/>
      <c r="D30" s="14"/>
      <c r="E30" s="14"/>
      <c r="F30" s="14"/>
      <c r="G30" s="14"/>
      <c r="H30" s="14"/>
      <c r="I30" s="14"/>
      <c r="J30" s="14"/>
    </row>
    <row r="31" spans="1:15" ht="15" customHeight="1">
      <c r="A31" s="14"/>
      <c r="B31" s="14"/>
      <c r="C31" s="14"/>
      <c r="D31" s="14"/>
      <c r="E31" s="14"/>
      <c r="F31" s="14"/>
      <c r="G31" s="14"/>
      <c r="H31" s="14"/>
      <c r="I31" s="14"/>
      <c r="J31" s="14"/>
    </row>
    <row r="32" spans="1:15" ht="15" customHeight="1">
      <c r="A32" s="14"/>
      <c r="B32" s="14"/>
      <c r="C32" s="14"/>
      <c r="D32" s="14"/>
      <c r="E32" s="14"/>
      <c r="F32" s="14"/>
      <c r="G32" s="14"/>
      <c r="H32" s="14"/>
      <c r="I32" s="14"/>
      <c r="J32" s="14"/>
    </row>
    <row r="33" spans="1:11" ht="1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</row>
    <row r="34" spans="1:11" ht="15" customHeight="1">
      <c r="A34" s="14"/>
      <c r="B34" s="14"/>
      <c r="C34" s="14"/>
      <c r="D34" s="14"/>
      <c r="E34" s="14"/>
      <c r="F34" s="14"/>
      <c r="G34" s="14"/>
      <c r="H34" s="14"/>
      <c r="I34" s="14"/>
      <c r="J34" s="14"/>
    </row>
    <row r="35" spans="1:11" ht="15" customHeight="1">
      <c r="A35" s="14"/>
      <c r="B35" s="14"/>
      <c r="C35" s="14"/>
      <c r="D35" s="14"/>
      <c r="E35" s="14"/>
      <c r="F35" s="14"/>
      <c r="G35" s="14"/>
      <c r="H35" s="14"/>
      <c r="I35" s="14"/>
      <c r="J35" s="14"/>
    </row>
    <row r="36" spans="1:11" ht="15" customHeight="1">
      <c r="A36" s="14"/>
      <c r="B36" s="14"/>
      <c r="C36" s="14"/>
      <c r="D36" s="14"/>
      <c r="E36" s="14"/>
      <c r="F36" s="14"/>
      <c r="G36" s="14"/>
      <c r="H36" s="14"/>
      <c r="I36" s="14"/>
      <c r="J36" s="14"/>
    </row>
    <row r="37" spans="1:11" ht="15" customHeight="1">
      <c r="A37" s="14"/>
      <c r="B37" s="14"/>
      <c r="C37" s="14"/>
      <c r="D37" s="14"/>
      <c r="E37" s="14"/>
      <c r="F37" s="14"/>
      <c r="G37" s="14"/>
      <c r="H37" s="14"/>
      <c r="I37" s="14"/>
      <c r="J37" s="14"/>
    </row>
    <row r="38" spans="1:11" ht="15" customHeight="1">
      <c r="A38" s="14"/>
      <c r="B38" s="14"/>
      <c r="C38" s="14"/>
      <c r="D38" s="14"/>
      <c r="E38" s="14"/>
      <c r="F38" s="14"/>
      <c r="G38" s="14"/>
      <c r="H38" s="14"/>
      <c r="I38" s="14"/>
      <c r="J38" s="14"/>
    </row>
    <row r="39" spans="1:11" ht="15" customHeight="1">
      <c r="A39" s="14"/>
      <c r="B39" s="14"/>
      <c r="C39" s="14"/>
      <c r="D39" s="14"/>
      <c r="E39" s="14"/>
      <c r="F39" s="14"/>
      <c r="G39" s="14"/>
      <c r="H39" s="14"/>
      <c r="I39" s="14"/>
      <c r="J39" s="14"/>
    </row>
    <row r="40" spans="1:11" ht="15" customHeight="1">
      <c r="A40" s="14"/>
      <c r="B40" s="14"/>
      <c r="C40" s="14"/>
      <c r="D40" s="14"/>
      <c r="E40" s="14"/>
      <c r="F40" s="14"/>
      <c r="G40" s="14"/>
      <c r="H40" s="14"/>
      <c r="I40" s="14"/>
      <c r="J40" s="14"/>
    </row>
    <row r="41" spans="1:11" ht="15" customHeight="1">
      <c r="A41" s="14"/>
      <c r="B41" s="14"/>
      <c r="C41" s="14"/>
      <c r="D41" s="14"/>
      <c r="E41" s="14"/>
      <c r="F41" s="14"/>
      <c r="G41" s="14"/>
      <c r="H41" s="14"/>
      <c r="I41" s="14"/>
      <c r="J41" s="14"/>
    </row>
    <row r="42" spans="1:11" ht="15" customHeight="1">
      <c r="A42" s="14"/>
      <c r="B42" s="14"/>
      <c r="C42" s="14"/>
      <c r="D42" s="14"/>
      <c r="E42" s="14"/>
      <c r="F42" s="14"/>
      <c r="G42" s="14"/>
      <c r="H42" s="14"/>
      <c r="I42" s="14"/>
      <c r="J42" s="14"/>
    </row>
    <row r="43" spans="1:11" ht="15" customHeight="1">
      <c r="A43" s="14"/>
      <c r="B43" s="14"/>
      <c r="C43" s="14"/>
      <c r="D43" s="14"/>
      <c r="E43" s="14"/>
      <c r="F43" s="14"/>
      <c r="G43" s="14"/>
      <c r="H43" s="14"/>
      <c r="I43" s="14"/>
      <c r="J43" s="14"/>
    </row>
    <row r="44" spans="1:11" ht="15" customHeight="1">
      <c r="A44" s="14"/>
      <c r="B44" s="14"/>
      <c r="C44" s="14"/>
      <c r="D44" s="14"/>
      <c r="E44" s="14"/>
      <c r="F44" s="14"/>
      <c r="G44" s="14"/>
      <c r="H44" s="14"/>
      <c r="I44" s="14"/>
      <c r="J44" s="14"/>
    </row>
    <row r="45" spans="1:11" ht="15" customHeight="1">
      <c r="A45" s="14"/>
      <c r="B45" s="14"/>
      <c r="C45" s="14"/>
      <c r="D45" s="14"/>
      <c r="E45" s="14"/>
      <c r="F45" s="14"/>
      <c r="G45" s="14"/>
      <c r="H45" s="14"/>
      <c r="I45" s="14"/>
      <c r="J45" s="14"/>
    </row>
    <row r="46" spans="1:11" ht="15" customHeight="1">
      <c r="A46" s="14"/>
      <c r="B46" s="14"/>
      <c r="C46" s="14"/>
      <c r="D46" s="14"/>
      <c r="E46" s="14"/>
      <c r="F46" s="14"/>
      <c r="G46" s="14"/>
      <c r="H46" s="14"/>
      <c r="I46" s="14"/>
      <c r="J46" s="14"/>
    </row>
    <row r="47" spans="1:11" ht="15" customHeight="1">
      <c r="A47" s="14"/>
      <c r="B47" s="14"/>
      <c r="C47" s="14"/>
      <c r="D47" s="14"/>
      <c r="E47" s="14"/>
      <c r="F47" s="14"/>
      <c r="G47" s="14"/>
      <c r="H47" s="14"/>
      <c r="I47" s="14"/>
      <c r="J47" s="14"/>
    </row>
    <row r="48" spans="1:11" ht="15" customHeight="1">
      <c r="A48" s="273" t="s">
        <v>281</v>
      </c>
      <c r="B48" s="10"/>
      <c r="C48" s="10"/>
      <c r="D48" s="10"/>
      <c r="E48" s="10"/>
      <c r="F48" s="10"/>
      <c r="G48" s="10"/>
      <c r="H48" s="10"/>
      <c r="I48" s="110"/>
      <c r="J48" s="68"/>
      <c r="K48" s="68"/>
    </row>
    <row r="49" spans="1:12" ht="15" customHeight="1">
      <c r="A49" s="65"/>
      <c r="B49" s="95"/>
      <c r="C49" s="95"/>
      <c r="D49" s="95"/>
      <c r="E49" s="95"/>
      <c r="F49" s="95"/>
      <c r="G49" s="95"/>
      <c r="H49" s="95"/>
      <c r="I49" s="95"/>
      <c r="J49" s="68"/>
      <c r="K49" s="68"/>
    </row>
    <row r="50" spans="1:12" ht="15" customHeight="1">
      <c r="A50" s="127"/>
      <c r="B50" s="127"/>
      <c r="C50" s="127"/>
      <c r="D50" s="127"/>
      <c r="E50" s="127"/>
      <c r="F50" s="127"/>
      <c r="G50" s="127"/>
      <c r="H50" s="127"/>
      <c r="I50" s="127"/>
      <c r="J50" s="112" t="s">
        <v>35</v>
      </c>
      <c r="K50" s="68"/>
    </row>
    <row r="51" spans="1:12" ht="5.15" customHeight="1">
      <c r="A51" s="14"/>
      <c r="B51" s="14"/>
      <c r="C51" s="14"/>
      <c r="D51" s="14"/>
      <c r="E51" s="14"/>
      <c r="F51" s="14"/>
      <c r="G51" s="14"/>
      <c r="H51" s="14"/>
      <c r="I51" s="14"/>
      <c r="J51" s="14" t="s">
        <v>17</v>
      </c>
      <c r="K51" s="68"/>
    </row>
    <row r="52" spans="1:12" ht="5.15" customHeight="1">
      <c r="A52" s="271"/>
      <c r="B52" s="271"/>
      <c r="C52" s="271"/>
      <c r="D52" s="271"/>
      <c r="E52" s="271"/>
      <c r="F52" s="271"/>
      <c r="G52" s="271"/>
      <c r="H52" s="271"/>
      <c r="I52" s="271"/>
      <c r="J52" s="271"/>
      <c r="K52" s="68"/>
    </row>
    <row r="53" spans="1:12" s="324" customFormat="1" ht="11.15" customHeight="1">
      <c r="A53" s="271"/>
      <c r="B53" s="271"/>
      <c r="C53" s="277"/>
      <c r="D53" s="277" t="s">
        <v>121</v>
      </c>
      <c r="E53" s="570" t="s">
        <v>100</v>
      </c>
      <c r="F53" s="570"/>
      <c r="G53" s="570"/>
      <c r="H53" s="570"/>
      <c r="I53" s="570"/>
      <c r="J53" s="570"/>
      <c r="K53" s="76"/>
    </row>
    <row r="54" spans="1:12" s="324" customFormat="1" ht="11.15" customHeight="1">
      <c r="A54" s="271" t="s">
        <v>115</v>
      </c>
      <c r="B54" s="271"/>
      <c r="C54" s="277" t="s">
        <v>13</v>
      </c>
      <c r="D54" s="277" t="s">
        <v>122</v>
      </c>
      <c r="E54" s="277" t="s">
        <v>22</v>
      </c>
      <c r="F54" s="277" t="s">
        <v>23</v>
      </c>
      <c r="G54" s="277" t="s">
        <v>18</v>
      </c>
      <c r="H54" s="277" t="s">
        <v>19</v>
      </c>
      <c r="I54" s="277" t="s">
        <v>20</v>
      </c>
      <c r="J54" s="277" t="s">
        <v>21</v>
      </c>
      <c r="K54" s="76"/>
    </row>
    <row r="55" spans="1:12" ht="5.15" customHeight="1">
      <c r="A55" s="271"/>
      <c r="B55" s="271"/>
      <c r="C55" s="271"/>
      <c r="D55" s="271"/>
      <c r="E55" s="271"/>
      <c r="F55" s="271"/>
      <c r="G55" s="271"/>
      <c r="H55" s="271"/>
      <c r="I55" s="271"/>
      <c r="J55" s="271"/>
      <c r="K55" s="68"/>
    </row>
    <row r="56" spans="1:12" ht="5.15" customHeight="1">
      <c r="A56" s="14"/>
      <c r="B56" s="66"/>
      <c r="C56" s="66"/>
      <c r="D56" s="15"/>
      <c r="E56" s="16"/>
      <c r="F56" s="66"/>
      <c r="G56" s="66"/>
      <c r="H56" s="66"/>
      <c r="I56" s="66"/>
      <c r="J56" s="68"/>
      <c r="K56" s="68"/>
    </row>
    <row r="57" spans="1:12" ht="15" customHeight="1">
      <c r="A57" s="292" t="s">
        <v>196</v>
      </c>
      <c r="B57" s="316"/>
      <c r="C57" s="519">
        <v>528996</v>
      </c>
      <c r="D57" s="519">
        <v>25975</v>
      </c>
      <c r="E57" s="519">
        <v>28660</v>
      </c>
      <c r="F57" s="519">
        <v>29427</v>
      </c>
      <c r="G57" s="519">
        <v>27896</v>
      </c>
      <c r="H57" s="519">
        <v>32634</v>
      </c>
      <c r="I57" s="519">
        <v>30622</v>
      </c>
      <c r="J57" s="519">
        <v>33988</v>
      </c>
      <c r="K57" s="254"/>
    </row>
    <row r="58" spans="1:12" ht="15" customHeight="1">
      <c r="A58" s="12" t="s">
        <v>44</v>
      </c>
      <c r="B58" s="212"/>
      <c r="C58" s="375">
        <v>265964</v>
      </c>
      <c r="D58" s="375">
        <v>13315</v>
      </c>
      <c r="E58" s="375">
        <v>14777</v>
      </c>
      <c r="F58" s="375">
        <v>15149</v>
      </c>
      <c r="G58" s="375">
        <v>14575</v>
      </c>
      <c r="H58" s="375">
        <v>17171</v>
      </c>
      <c r="I58" s="375">
        <v>15849</v>
      </c>
      <c r="J58" s="375">
        <v>17484</v>
      </c>
      <c r="K58" s="254"/>
    </row>
    <row r="59" spans="1:12" ht="15" customHeight="1">
      <c r="A59" s="12" t="s">
        <v>45</v>
      </c>
      <c r="B59" s="212"/>
      <c r="C59" s="375">
        <v>263032</v>
      </c>
      <c r="D59" s="375">
        <v>12660</v>
      </c>
      <c r="E59" s="375">
        <v>13883</v>
      </c>
      <c r="F59" s="375">
        <v>14278</v>
      </c>
      <c r="G59" s="375">
        <v>13321</v>
      </c>
      <c r="H59" s="375">
        <v>15463</v>
      </c>
      <c r="I59" s="375">
        <v>14773</v>
      </c>
      <c r="J59" s="375">
        <v>16504</v>
      </c>
      <c r="K59" s="254"/>
    </row>
    <row r="60" spans="1:12" s="256" customFormat="1" ht="15" customHeight="1">
      <c r="A60" s="292" t="s">
        <v>198</v>
      </c>
      <c r="B60" s="316"/>
      <c r="C60" s="519">
        <v>32479</v>
      </c>
      <c r="D60" s="519">
        <v>1452</v>
      </c>
      <c r="E60" s="519">
        <v>1509</v>
      </c>
      <c r="F60" s="519">
        <v>1827</v>
      </c>
      <c r="G60" s="519">
        <v>1670</v>
      </c>
      <c r="H60" s="519">
        <v>1979</v>
      </c>
      <c r="I60" s="519">
        <v>1879</v>
      </c>
      <c r="J60" s="519">
        <v>2266</v>
      </c>
      <c r="K60" s="262"/>
    </row>
    <row r="61" spans="1:12" ht="15" customHeight="1">
      <c r="A61" s="12" t="s">
        <v>76</v>
      </c>
      <c r="B61" s="212"/>
      <c r="C61" s="220">
        <v>16859</v>
      </c>
      <c r="D61" s="260">
        <v>751</v>
      </c>
      <c r="E61" s="260">
        <v>764</v>
      </c>
      <c r="F61" s="260">
        <v>967</v>
      </c>
      <c r="G61" s="260">
        <v>872</v>
      </c>
      <c r="H61" s="260">
        <v>1083</v>
      </c>
      <c r="I61" s="260">
        <v>964</v>
      </c>
      <c r="J61" s="260">
        <v>1192</v>
      </c>
      <c r="K61" s="254"/>
    </row>
    <row r="62" spans="1:12" ht="15" customHeight="1">
      <c r="A62" s="12" t="s">
        <v>77</v>
      </c>
      <c r="B62" s="212"/>
      <c r="C62" s="220">
        <v>15620</v>
      </c>
      <c r="D62" s="260">
        <v>701</v>
      </c>
      <c r="E62" s="260">
        <v>745</v>
      </c>
      <c r="F62" s="260">
        <v>860</v>
      </c>
      <c r="G62" s="260">
        <v>798</v>
      </c>
      <c r="H62" s="260">
        <v>896</v>
      </c>
      <c r="I62" s="260">
        <v>915</v>
      </c>
      <c r="J62" s="260">
        <v>1074</v>
      </c>
      <c r="K62" s="254"/>
    </row>
    <row r="63" spans="1:12" s="256" customFormat="1" ht="15" customHeight="1">
      <c r="A63" s="292" t="s">
        <v>199</v>
      </c>
      <c r="B63" s="316"/>
      <c r="C63" s="519">
        <v>22136</v>
      </c>
      <c r="D63" s="519">
        <v>1154</v>
      </c>
      <c r="E63" s="519">
        <v>1053</v>
      </c>
      <c r="F63" s="519">
        <v>1145</v>
      </c>
      <c r="G63" s="519">
        <v>1113</v>
      </c>
      <c r="H63" s="519">
        <v>1381</v>
      </c>
      <c r="I63" s="519">
        <v>1490</v>
      </c>
      <c r="J63" s="519">
        <v>1538</v>
      </c>
      <c r="K63" s="262"/>
    </row>
    <row r="64" spans="1:12" ht="15" customHeight="1">
      <c r="A64" s="12" t="s">
        <v>76</v>
      </c>
      <c r="B64" s="215"/>
      <c r="C64" s="220">
        <v>11891</v>
      </c>
      <c r="D64" s="260">
        <v>607</v>
      </c>
      <c r="E64" s="260">
        <v>557</v>
      </c>
      <c r="F64" s="260">
        <v>579</v>
      </c>
      <c r="G64" s="260">
        <v>584</v>
      </c>
      <c r="H64" s="260">
        <v>734</v>
      </c>
      <c r="I64" s="260">
        <v>833</v>
      </c>
      <c r="J64" s="260">
        <v>871</v>
      </c>
      <c r="K64" s="254"/>
      <c r="L64" s="263"/>
    </row>
    <row r="65" spans="1:15" ht="15" customHeight="1">
      <c r="A65" s="12" t="s">
        <v>77</v>
      </c>
      <c r="B65" s="215"/>
      <c r="C65" s="220">
        <v>10245</v>
      </c>
      <c r="D65" s="260">
        <v>547</v>
      </c>
      <c r="E65" s="260">
        <v>496</v>
      </c>
      <c r="F65" s="260">
        <v>566</v>
      </c>
      <c r="G65" s="260">
        <v>529</v>
      </c>
      <c r="H65" s="260">
        <v>647</v>
      </c>
      <c r="I65" s="260">
        <v>657</v>
      </c>
      <c r="J65" s="269">
        <v>667</v>
      </c>
      <c r="K65" s="254"/>
      <c r="L65" s="263"/>
    </row>
    <row r="66" spans="1:15" s="256" customFormat="1" ht="15" customHeight="1">
      <c r="A66" s="292" t="s">
        <v>209</v>
      </c>
      <c r="B66" s="316"/>
      <c r="C66" s="519">
        <v>29288</v>
      </c>
      <c r="D66" s="519">
        <v>1501</v>
      </c>
      <c r="E66" s="519">
        <v>1427</v>
      </c>
      <c r="F66" s="519">
        <v>1605</v>
      </c>
      <c r="G66" s="519">
        <v>1586</v>
      </c>
      <c r="H66" s="519">
        <v>1880</v>
      </c>
      <c r="I66" s="519">
        <v>1691</v>
      </c>
      <c r="J66" s="519">
        <v>1980</v>
      </c>
      <c r="K66" s="262"/>
    </row>
    <row r="67" spans="1:15" ht="15" customHeight="1">
      <c r="A67" s="12" t="s">
        <v>76</v>
      </c>
      <c r="B67" s="215"/>
      <c r="C67" s="220">
        <v>15104</v>
      </c>
      <c r="D67" s="260">
        <v>766</v>
      </c>
      <c r="E67" s="260">
        <v>748</v>
      </c>
      <c r="F67" s="260">
        <v>820</v>
      </c>
      <c r="G67" s="260">
        <v>853</v>
      </c>
      <c r="H67" s="260">
        <v>971</v>
      </c>
      <c r="I67" s="260">
        <v>919</v>
      </c>
      <c r="J67" s="260">
        <v>1036</v>
      </c>
      <c r="K67" s="254"/>
      <c r="L67" s="263"/>
    </row>
    <row r="68" spans="1:15" ht="15" customHeight="1">
      <c r="A68" s="12" t="s">
        <v>77</v>
      </c>
      <c r="B68" s="215"/>
      <c r="C68" s="220">
        <v>14184</v>
      </c>
      <c r="D68" s="260">
        <v>735</v>
      </c>
      <c r="E68" s="260">
        <v>679</v>
      </c>
      <c r="F68" s="260">
        <v>785</v>
      </c>
      <c r="G68" s="260">
        <v>733</v>
      </c>
      <c r="H68" s="260">
        <v>909</v>
      </c>
      <c r="I68" s="260">
        <v>772</v>
      </c>
      <c r="J68" s="260">
        <v>944</v>
      </c>
      <c r="K68" s="254"/>
      <c r="L68" s="263"/>
    </row>
    <row r="69" spans="1:15" s="256" customFormat="1" ht="15" customHeight="1">
      <c r="A69" s="292" t="s">
        <v>201</v>
      </c>
      <c r="B69" s="316"/>
      <c r="C69" s="519">
        <v>26977</v>
      </c>
      <c r="D69" s="519">
        <v>1289</v>
      </c>
      <c r="E69" s="519">
        <v>1703</v>
      </c>
      <c r="F69" s="519">
        <v>1497</v>
      </c>
      <c r="G69" s="519">
        <v>1473</v>
      </c>
      <c r="H69" s="519">
        <v>1635</v>
      </c>
      <c r="I69" s="519">
        <v>1618</v>
      </c>
      <c r="J69" s="519">
        <v>1794</v>
      </c>
      <c r="K69" s="262"/>
      <c r="L69" s="264"/>
    </row>
    <row r="70" spans="1:15" ht="15" customHeight="1">
      <c r="A70" s="12" t="s">
        <v>76</v>
      </c>
      <c r="B70" s="215"/>
      <c r="C70" s="220">
        <v>13622</v>
      </c>
      <c r="D70" s="260">
        <v>666</v>
      </c>
      <c r="E70" s="260">
        <v>871</v>
      </c>
      <c r="F70" s="260">
        <v>787</v>
      </c>
      <c r="G70" s="260">
        <v>748</v>
      </c>
      <c r="H70" s="260">
        <v>849</v>
      </c>
      <c r="I70" s="260">
        <v>817</v>
      </c>
      <c r="J70" s="260">
        <v>944</v>
      </c>
      <c r="K70" s="254"/>
    </row>
    <row r="71" spans="1:15" ht="15" customHeight="1">
      <c r="A71" s="12" t="s">
        <v>77</v>
      </c>
      <c r="B71" s="215"/>
      <c r="C71" s="220">
        <v>13355</v>
      </c>
      <c r="D71" s="260">
        <v>623</v>
      </c>
      <c r="E71" s="260">
        <v>832</v>
      </c>
      <c r="F71" s="260">
        <v>710</v>
      </c>
      <c r="G71" s="260">
        <v>725</v>
      </c>
      <c r="H71" s="260">
        <v>786</v>
      </c>
      <c r="I71" s="260">
        <v>801</v>
      </c>
      <c r="J71" s="260">
        <v>850</v>
      </c>
      <c r="K71" s="254"/>
    </row>
    <row r="72" spans="1:15" s="256" customFormat="1" ht="15" customHeight="1">
      <c r="A72" s="292" t="s">
        <v>202</v>
      </c>
      <c r="B72" s="316"/>
      <c r="C72" s="519">
        <v>31196</v>
      </c>
      <c r="D72" s="519">
        <v>1541</v>
      </c>
      <c r="E72" s="519">
        <v>1518</v>
      </c>
      <c r="F72" s="519">
        <v>1673</v>
      </c>
      <c r="G72" s="519">
        <v>1696</v>
      </c>
      <c r="H72" s="519">
        <v>2019</v>
      </c>
      <c r="I72" s="519">
        <v>1838</v>
      </c>
      <c r="J72" s="519">
        <v>2019</v>
      </c>
      <c r="K72" s="262"/>
    </row>
    <row r="73" spans="1:15" ht="15" customHeight="1">
      <c r="A73" s="12" t="s">
        <v>76</v>
      </c>
      <c r="B73" s="215"/>
      <c r="C73" s="220">
        <v>15860</v>
      </c>
      <c r="D73" s="260">
        <v>766</v>
      </c>
      <c r="E73" s="260">
        <v>818</v>
      </c>
      <c r="F73" s="260">
        <v>830</v>
      </c>
      <c r="G73" s="260">
        <v>889</v>
      </c>
      <c r="H73" s="260">
        <v>1104</v>
      </c>
      <c r="I73" s="260">
        <v>941</v>
      </c>
      <c r="J73" s="260">
        <v>1034</v>
      </c>
      <c r="K73" s="254"/>
    </row>
    <row r="74" spans="1:15" ht="15" customHeight="1">
      <c r="A74" s="12" t="s">
        <v>77</v>
      </c>
      <c r="B74" s="215"/>
      <c r="C74" s="220">
        <v>15336</v>
      </c>
      <c r="D74" s="260">
        <v>775</v>
      </c>
      <c r="E74" s="260">
        <v>700</v>
      </c>
      <c r="F74" s="260">
        <v>843</v>
      </c>
      <c r="G74" s="260">
        <v>807</v>
      </c>
      <c r="H74" s="260">
        <v>915</v>
      </c>
      <c r="I74" s="260">
        <v>897</v>
      </c>
      <c r="J74" s="260">
        <v>985</v>
      </c>
      <c r="K74" s="254"/>
    </row>
    <row r="75" spans="1:15" s="256" customFormat="1" ht="15" customHeight="1">
      <c r="A75" s="292" t="s">
        <v>203</v>
      </c>
      <c r="B75" s="316"/>
      <c r="C75" s="519">
        <v>33979</v>
      </c>
      <c r="D75" s="519">
        <v>1587</v>
      </c>
      <c r="E75" s="519">
        <v>1679</v>
      </c>
      <c r="F75" s="519">
        <v>1874</v>
      </c>
      <c r="G75" s="519">
        <v>1771</v>
      </c>
      <c r="H75" s="519">
        <v>2100</v>
      </c>
      <c r="I75" s="519">
        <v>2002</v>
      </c>
      <c r="J75" s="519">
        <v>2286</v>
      </c>
      <c r="K75" s="76"/>
    </row>
    <row r="76" spans="1:15" ht="15" customHeight="1">
      <c r="A76" s="12" t="s">
        <v>76</v>
      </c>
      <c r="B76" s="215"/>
      <c r="C76" s="220">
        <v>17149</v>
      </c>
      <c r="D76" s="260">
        <v>819</v>
      </c>
      <c r="E76" s="260">
        <v>875</v>
      </c>
      <c r="F76" s="260">
        <v>943</v>
      </c>
      <c r="G76" s="260">
        <v>924</v>
      </c>
      <c r="H76" s="260">
        <v>1145</v>
      </c>
      <c r="I76" s="260">
        <v>1022</v>
      </c>
      <c r="J76" s="260">
        <v>1186</v>
      </c>
      <c r="K76" s="68"/>
    </row>
    <row r="77" spans="1:15" ht="15" customHeight="1">
      <c r="A77" s="12" t="s">
        <v>77</v>
      </c>
      <c r="B77" s="212"/>
      <c r="C77" s="220">
        <v>16830</v>
      </c>
      <c r="D77" s="260">
        <v>768</v>
      </c>
      <c r="E77" s="260">
        <v>804</v>
      </c>
      <c r="F77" s="260">
        <v>931</v>
      </c>
      <c r="G77" s="260">
        <v>847</v>
      </c>
      <c r="H77" s="260">
        <v>955</v>
      </c>
      <c r="I77" s="260">
        <v>980</v>
      </c>
      <c r="J77" s="260">
        <v>1100</v>
      </c>
      <c r="K77" s="68"/>
    </row>
    <row r="78" spans="1:15" s="256" customFormat="1" ht="15" customHeight="1">
      <c r="A78" s="292" t="s">
        <v>204</v>
      </c>
      <c r="B78" s="317"/>
      <c r="C78" s="519">
        <v>81621</v>
      </c>
      <c r="D78" s="519">
        <v>3866</v>
      </c>
      <c r="E78" s="519">
        <v>4359</v>
      </c>
      <c r="F78" s="519">
        <v>4510</v>
      </c>
      <c r="G78" s="519">
        <v>4495</v>
      </c>
      <c r="H78" s="519">
        <v>4822</v>
      </c>
      <c r="I78" s="519">
        <v>4971</v>
      </c>
      <c r="J78" s="519">
        <v>5165</v>
      </c>
      <c r="K78" s="76"/>
      <c r="L78" s="76"/>
      <c r="M78" s="77"/>
      <c r="N78" s="77"/>
      <c r="O78" s="77"/>
    </row>
    <row r="79" spans="1:15" ht="15" customHeight="1">
      <c r="A79" s="12" t="s">
        <v>76</v>
      </c>
      <c r="B79" s="257"/>
      <c r="C79" s="220">
        <v>41124</v>
      </c>
      <c r="D79" s="260">
        <v>2006</v>
      </c>
      <c r="E79" s="260">
        <v>2189</v>
      </c>
      <c r="F79" s="260">
        <v>2372</v>
      </c>
      <c r="G79" s="260">
        <v>2364</v>
      </c>
      <c r="H79" s="260">
        <v>2582</v>
      </c>
      <c r="I79" s="260">
        <v>2562</v>
      </c>
      <c r="J79" s="260">
        <v>2699</v>
      </c>
      <c r="K79" s="68"/>
      <c r="L79" s="68"/>
      <c r="M79" s="69"/>
      <c r="N79" s="69"/>
      <c r="O79" s="69"/>
    </row>
    <row r="80" spans="1:15" ht="15" customHeight="1">
      <c r="A80" s="12" t="s">
        <v>77</v>
      </c>
      <c r="B80" s="257"/>
      <c r="C80" s="220">
        <v>40497</v>
      </c>
      <c r="D80" s="260">
        <v>1860</v>
      </c>
      <c r="E80" s="260">
        <v>2170</v>
      </c>
      <c r="F80" s="260">
        <v>2138</v>
      </c>
      <c r="G80" s="260">
        <v>2131</v>
      </c>
      <c r="H80" s="260">
        <v>2240</v>
      </c>
      <c r="I80" s="260">
        <v>2409</v>
      </c>
      <c r="J80" s="260">
        <v>2466</v>
      </c>
      <c r="K80" s="68"/>
      <c r="L80" s="68"/>
      <c r="M80" s="69"/>
      <c r="N80" s="69"/>
      <c r="O80" s="69"/>
    </row>
    <row r="81" spans="1:15" s="256" customFormat="1" ht="15" customHeight="1">
      <c r="A81" s="292" t="s">
        <v>205</v>
      </c>
      <c r="B81" s="317"/>
      <c r="C81" s="519">
        <v>169701</v>
      </c>
      <c r="D81" s="519">
        <v>8511</v>
      </c>
      <c r="E81" s="519">
        <v>10271</v>
      </c>
      <c r="F81" s="519">
        <v>9586</v>
      </c>
      <c r="G81" s="519">
        <v>8647</v>
      </c>
      <c r="H81" s="519">
        <v>10393</v>
      </c>
      <c r="I81" s="519">
        <v>9035</v>
      </c>
      <c r="J81" s="519">
        <v>10126</v>
      </c>
      <c r="K81" s="76"/>
      <c r="L81" s="76"/>
      <c r="M81" s="77"/>
      <c r="N81" s="77"/>
      <c r="O81" s="77"/>
    </row>
    <row r="82" spans="1:15" ht="15" customHeight="1">
      <c r="A82" s="12" t="s">
        <v>76</v>
      </c>
      <c r="B82" s="257"/>
      <c r="C82" s="220">
        <v>82087</v>
      </c>
      <c r="D82" s="260">
        <v>4358</v>
      </c>
      <c r="E82" s="260">
        <v>5240</v>
      </c>
      <c r="F82" s="260">
        <v>4952</v>
      </c>
      <c r="G82" s="260">
        <v>4527</v>
      </c>
      <c r="H82" s="260">
        <v>5256</v>
      </c>
      <c r="I82" s="260">
        <v>4605</v>
      </c>
      <c r="J82" s="260">
        <v>4926</v>
      </c>
      <c r="K82" s="68"/>
      <c r="L82" s="68"/>
      <c r="M82" s="69"/>
      <c r="N82" s="69"/>
      <c r="O82" s="69"/>
    </row>
    <row r="83" spans="1:15" ht="15" customHeight="1">
      <c r="A83" s="12" t="s">
        <v>77</v>
      </c>
      <c r="B83" s="257"/>
      <c r="C83" s="220">
        <v>87614</v>
      </c>
      <c r="D83" s="260">
        <v>4153</v>
      </c>
      <c r="E83" s="260">
        <v>5031</v>
      </c>
      <c r="F83" s="260">
        <v>4634</v>
      </c>
      <c r="G83" s="260">
        <v>4120</v>
      </c>
      <c r="H83" s="260">
        <v>5137</v>
      </c>
      <c r="I83" s="260">
        <v>4430</v>
      </c>
      <c r="J83" s="260">
        <v>5200</v>
      </c>
      <c r="K83" s="68"/>
      <c r="L83" s="68"/>
      <c r="M83" s="69"/>
      <c r="N83" s="69"/>
      <c r="O83" s="69"/>
    </row>
    <row r="84" spans="1:15" s="256" customFormat="1" ht="15" customHeight="1">
      <c r="A84" s="292" t="s">
        <v>206</v>
      </c>
      <c r="B84" s="317"/>
      <c r="C84" s="519">
        <v>29476</v>
      </c>
      <c r="D84" s="519">
        <v>1515</v>
      </c>
      <c r="E84" s="519">
        <v>1514</v>
      </c>
      <c r="F84" s="519">
        <v>1621</v>
      </c>
      <c r="G84" s="519">
        <v>1599</v>
      </c>
      <c r="H84" s="519">
        <v>1876</v>
      </c>
      <c r="I84" s="519">
        <v>1738</v>
      </c>
      <c r="J84" s="519">
        <v>1983</v>
      </c>
      <c r="K84" s="76"/>
      <c r="L84" s="76"/>
      <c r="M84" s="77"/>
      <c r="N84" s="77"/>
      <c r="O84" s="77"/>
    </row>
    <row r="85" spans="1:15" ht="15" customHeight="1">
      <c r="A85" s="12" t="s">
        <v>76</v>
      </c>
      <c r="B85" s="257"/>
      <c r="C85" s="220">
        <v>15292</v>
      </c>
      <c r="D85" s="260">
        <v>776</v>
      </c>
      <c r="E85" s="260">
        <v>776</v>
      </c>
      <c r="F85" s="260">
        <v>812</v>
      </c>
      <c r="G85" s="260">
        <v>834</v>
      </c>
      <c r="H85" s="260">
        <v>998</v>
      </c>
      <c r="I85" s="260">
        <v>925</v>
      </c>
      <c r="J85" s="269">
        <v>1070</v>
      </c>
      <c r="K85" s="68"/>
      <c r="L85" s="68"/>
      <c r="M85" s="69"/>
      <c r="N85" s="69"/>
      <c r="O85" s="69"/>
    </row>
    <row r="86" spans="1:15" ht="15" customHeight="1">
      <c r="A86" s="12" t="s">
        <v>77</v>
      </c>
      <c r="B86" s="257"/>
      <c r="C86" s="220">
        <v>14184</v>
      </c>
      <c r="D86" s="260">
        <v>739</v>
      </c>
      <c r="E86" s="260">
        <v>738</v>
      </c>
      <c r="F86" s="260">
        <v>809</v>
      </c>
      <c r="G86" s="260">
        <v>765</v>
      </c>
      <c r="H86" s="260">
        <v>878</v>
      </c>
      <c r="I86" s="260">
        <v>813</v>
      </c>
      <c r="J86" s="269">
        <v>913</v>
      </c>
      <c r="K86" s="68"/>
      <c r="L86" s="68"/>
      <c r="M86" s="69"/>
      <c r="N86" s="69"/>
      <c r="O86" s="69"/>
    </row>
    <row r="87" spans="1:15" s="256" customFormat="1" ht="15" customHeight="1">
      <c r="A87" s="292" t="s">
        <v>207</v>
      </c>
      <c r="B87" s="317"/>
      <c r="C87" s="519">
        <v>39282</v>
      </c>
      <c r="D87" s="519">
        <v>1968</v>
      </c>
      <c r="E87" s="519">
        <v>1954</v>
      </c>
      <c r="F87" s="519">
        <v>2195</v>
      </c>
      <c r="G87" s="519">
        <v>2087</v>
      </c>
      <c r="H87" s="519">
        <v>2477</v>
      </c>
      <c r="I87" s="519">
        <v>2393</v>
      </c>
      <c r="J87" s="519">
        <v>2540</v>
      </c>
      <c r="K87" s="76"/>
      <c r="L87" s="76"/>
      <c r="M87" s="77"/>
      <c r="N87" s="77"/>
      <c r="O87" s="77"/>
    </row>
    <row r="88" spans="1:15" ht="15" customHeight="1">
      <c r="A88" s="12" t="s">
        <v>76</v>
      </c>
      <c r="B88" s="257"/>
      <c r="C88" s="220">
        <v>19913</v>
      </c>
      <c r="D88" s="260">
        <v>968</v>
      </c>
      <c r="E88" s="260">
        <v>1040</v>
      </c>
      <c r="F88" s="260">
        <v>1096</v>
      </c>
      <c r="G88" s="260">
        <v>1075</v>
      </c>
      <c r="H88" s="260">
        <v>1296</v>
      </c>
      <c r="I88" s="260">
        <v>1225</v>
      </c>
      <c r="J88" s="269">
        <v>1306</v>
      </c>
      <c r="K88" s="68"/>
      <c r="L88" s="68"/>
      <c r="M88" s="69"/>
      <c r="N88" s="69"/>
      <c r="O88" s="69"/>
    </row>
    <row r="89" spans="1:15" ht="15" customHeight="1">
      <c r="A89" s="12" t="s">
        <v>77</v>
      </c>
      <c r="B89" s="257"/>
      <c r="C89" s="220">
        <v>19369</v>
      </c>
      <c r="D89" s="260">
        <v>1000</v>
      </c>
      <c r="E89" s="260">
        <v>914</v>
      </c>
      <c r="F89" s="260">
        <v>1099</v>
      </c>
      <c r="G89" s="260">
        <v>1012</v>
      </c>
      <c r="H89" s="260">
        <v>1181</v>
      </c>
      <c r="I89" s="260">
        <v>1168</v>
      </c>
      <c r="J89" s="269">
        <v>1234</v>
      </c>
      <c r="K89" s="68"/>
      <c r="L89" s="68"/>
      <c r="M89" s="69"/>
      <c r="N89" s="69"/>
      <c r="O89" s="69"/>
    </row>
    <row r="90" spans="1:15" s="256" customFormat="1" ht="15" customHeight="1">
      <c r="A90" s="292" t="s">
        <v>208</v>
      </c>
      <c r="B90" s="317"/>
      <c r="C90" s="519">
        <v>32861</v>
      </c>
      <c r="D90" s="519">
        <v>1591</v>
      </c>
      <c r="E90" s="519">
        <v>1673</v>
      </c>
      <c r="F90" s="519">
        <v>1894</v>
      </c>
      <c r="G90" s="519">
        <v>1759</v>
      </c>
      <c r="H90" s="519">
        <v>2072</v>
      </c>
      <c r="I90" s="519">
        <v>1967</v>
      </c>
      <c r="J90" s="519">
        <v>2291</v>
      </c>
      <c r="K90" s="76"/>
      <c r="L90" s="76"/>
      <c r="M90" s="77"/>
      <c r="N90" s="77"/>
      <c r="O90" s="77"/>
    </row>
    <row r="91" spans="1:15" ht="15" customHeight="1">
      <c r="A91" s="12" t="s">
        <v>76</v>
      </c>
      <c r="B91" s="257"/>
      <c r="C91" s="220">
        <v>17063</v>
      </c>
      <c r="D91" s="269">
        <v>832</v>
      </c>
      <c r="E91" s="269">
        <v>899</v>
      </c>
      <c r="F91" s="269">
        <v>991</v>
      </c>
      <c r="G91" s="269">
        <v>905</v>
      </c>
      <c r="H91" s="269">
        <v>1153</v>
      </c>
      <c r="I91" s="269">
        <v>1036</v>
      </c>
      <c r="J91" s="269">
        <v>1220</v>
      </c>
      <c r="K91" s="68"/>
      <c r="L91" s="68"/>
      <c r="M91" s="69"/>
      <c r="N91" s="69"/>
      <c r="O91" s="69"/>
    </row>
    <row r="92" spans="1:15" ht="15" customHeight="1">
      <c r="A92" s="12" t="s">
        <v>77</v>
      </c>
      <c r="B92" s="257"/>
      <c r="C92" s="220">
        <v>15798</v>
      </c>
      <c r="D92" s="260">
        <v>759</v>
      </c>
      <c r="E92" s="260">
        <v>774</v>
      </c>
      <c r="F92" s="260">
        <v>903</v>
      </c>
      <c r="G92" s="260">
        <v>854</v>
      </c>
      <c r="H92" s="260">
        <v>919</v>
      </c>
      <c r="I92" s="260">
        <v>931</v>
      </c>
      <c r="J92" s="269">
        <v>1071</v>
      </c>
      <c r="K92" s="68"/>
      <c r="L92" s="68"/>
      <c r="M92" s="69"/>
      <c r="N92" s="69"/>
      <c r="O92" s="69"/>
    </row>
    <row r="93" spans="1:15" ht="5.15" customHeight="1">
      <c r="A93" s="274"/>
      <c r="B93" s="274"/>
      <c r="C93" s="274"/>
      <c r="D93" s="274"/>
      <c r="E93" s="274"/>
      <c r="F93" s="274"/>
      <c r="G93" s="274"/>
      <c r="H93" s="274"/>
      <c r="I93" s="274"/>
      <c r="J93" s="274"/>
      <c r="K93" s="68"/>
    </row>
    <row r="94" spans="1:15" ht="5.15" customHeight="1">
      <c r="A94" s="176"/>
      <c r="B94" s="176"/>
      <c r="C94" s="265"/>
      <c r="D94" s="265"/>
      <c r="E94" s="265"/>
      <c r="F94" s="265"/>
      <c r="G94" s="265"/>
      <c r="H94" s="265"/>
      <c r="I94" s="265"/>
      <c r="J94" s="68"/>
      <c r="K94" s="68"/>
    </row>
    <row r="95" spans="1:15" ht="15" customHeight="1">
      <c r="A95" s="569"/>
      <c r="B95" s="569"/>
      <c r="C95" s="569"/>
      <c r="D95" s="569"/>
      <c r="E95" s="569"/>
      <c r="F95" s="569"/>
      <c r="G95" s="569"/>
      <c r="H95" s="569"/>
      <c r="I95" s="569"/>
      <c r="J95" s="68"/>
      <c r="K95" s="68"/>
    </row>
    <row r="96" spans="1:15" ht="15" customHeight="1">
      <c r="A96" s="122"/>
      <c r="B96" s="122"/>
      <c r="C96" s="122"/>
      <c r="D96" s="122"/>
      <c r="E96" s="122"/>
      <c r="F96" s="122"/>
      <c r="G96" s="122"/>
      <c r="H96" s="122"/>
      <c r="I96" s="122"/>
      <c r="J96" s="68"/>
      <c r="K96" s="68"/>
    </row>
    <row r="97" spans="1:11" ht="15" customHeight="1">
      <c r="A97" s="122"/>
      <c r="B97" s="122"/>
      <c r="C97" s="122"/>
      <c r="D97" s="122"/>
      <c r="E97" s="122"/>
      <c r="F97" s="122"/>
      <c r="G97" s="122"/>
      <c r="H97" s="122"/>
      <c r="I97" s="122"/>
      <c r="J97" s="68"/>
      <c r="K97" s="68"/>
    </row>
    <row r="98" spans="1:11" ht="15" customHeight="1">
      <c r="A98" s="122"/>
      <c r="B98" s="122"/>
      <c r="C98" s="122"/>
      <c r="D98" s="122"/>
      <c r="E98" s="122"/>
      <c r="F98" s="122"/>
      <c r="G98" s="122"/>
      <c r="H98" s="122"/>
      <c r="I98" s="122"/>
      <c r="J98" s="68"/>
      <c r="K98" s="68"/>
    </row>
    <row r="99" spans="1:11" ht="15" customHeight="1">
      <c r="A99" s="122"/>
      <c r="B99" s="122"/>
      <c r="C99" s="122"/>
      <c r="D99" s="122"/>
      <c r="E99" s="122"/>
      <c r="F99" s="122"/>
      <c r="G99" s="122"/>
      <c r="H99" s="122"/>
      <c r="I99" s="122"/>
      <c r="J99" s="68"/>
      <c r="K99" s="68"/>
    </row>
    <row r="100" spans="1:11" ht="15" customHeight="1">
      <c r="A100" s="122"/>
      <c r="B100" s="122"/>
      <c r="C100" s="122"/>
      <c r="D100" s="122"/>
      <c r="E100" s="122"/>
      <c r="F100" s="122"/>
      <c r="G100" s="122"/>
      <c r="H100" s="122"/>
      <c r="I100" s="122"/>
      <c r="J100" s="68"/>
      <c r="K100" s="68"/>
    </row>
    <row r="101" spans="1:11" ht="15" customHeight="1">
      <c r="A101" s="122"/>
      <c r="B101" s="122"/>
      <c r="C101" s="122"/>
      <c r="D101" s="122"/>
      <c r="E101" s="122"/>
      <c r="F101" s="122"/>
      <c r="G101" s="122"/>
      <c r="H101" s="122"/>
      <c r="I101" s="122"/>
      <c r="J101" s="68"/>
      <c r="K101" s="68"/>
    </row>
    <row r="102" spans="1:11" ht="15" customHeight="1">
      <c r="A102" s="122"/>
      <c r="B102" s="122"/>
      <c r="C102" s="122"/>
      <c r="D102" s="122"/>
      <c r="E102" s="122"/>
      <c r="F102" s="122"/>
      <c r="G102" s="122"/>
      <c r="H102" s="122"/>
      <c r="I102" s="122"/>
      <c r="J102" s="68"/>
      <c r="K102" s="68"/>
    </row>
    <row r="103" spans="1:11" ht="15" customHeight="1">
      <c r="A103" s="122"/>
      <c r="B103" s="122"/>
      <c r="C103" s="122"/>
      <c r="D103" s="122"/>
      <c r="E103" s="122"/>
      <c r="F103" s="122"/>
      <c r="G103" s="122"/>
      <c r="H103" s="122"/>
      <c r="I103" s="122"/>
      <c r="J103" s="68"/>
      <c r="K103" s="68"/>
    </row>
    <row r="104" spans="1:11" ht="15" customHeight="1">
      <c r="A104" s="122"/>
      <c r="B104" s="122"/>
      <c r="C104" s="122"/>
      <c r="D104" s="122"/>
      <c r="E104" s="122"/>
      <c r="F104" s="122"/>
      <c r="G104" s="122"/>
      <c r="H104" s="122"/>
      <c r="I104" s="122"/>
      <c r="J104" s="68"/>
      <c r="K104" s="68"/>
    </row>
    <row r="105" spans="1:11" ht="15" customHeight="1">
      <c r="A105" s="122"/>
      <c r="B105" s="122"/>
      <c r="C105" s="122"/>
      <c r="D105" s="122"/>
      <c r="E105" s="122"/>
      <c r="F105" s="122"/>
      <c r="G105" s="122"/>
      <c r="H105" s="122"/>
      <c r="I105" s="122"/>
      <c r="J105" s="68"/>
      <c r="K105" s="68"/>
    </row>
    <row r="106" spans="1:11" ht="15" customHeight="1">
      <c r="A106" s="122"/>
      <c r="B106" s="122"/>
      <c r="C106" s="122"/>
      <c r="D106" s="122"/>
      <c r="E106" s="122"/>
      <c r="F106" s="122"/>
      <c r="G106" s="122"/>
      <c r="H106" s="122"/>
      <c r="I106" s="122"/>
      <c r="J106" s="68"/>
      <c r="K106" s="68"/>
    </row>
    <row r="107" spans="1:11" ht="15" customHeight="1">
      <c r="A107" s="122"/>
      <c r="B107" s="122"/>
      <c r="C107" s="122"/>
      <c r="D107" s="122"/>
      <c r="E107" s="122"/>
      <c r="F107" s="122"/>
      <c r="G107" s="122"/>
      <c r="H107" s="122"/>
      <c r="I107" s="122"/>
      <c r="J107" s="68"/>
      <c r="K107" s="68"/>
    </row>
    <row r="108" spans="1:11" ht="15" customHeight="1">
      <c r="A108" s="122"/>
      <c r="B108" s="122"/>
      <c r="C108" s="122"/>
      <c r="D108" s="122"/>
      <c r="E108" s="122"/>
      <c r="F108" s="122"/>
      <c r="G108" s="122"/>
      <c r="H108" s="122"/>
      <c r="I108" s="122"/>
      <c r="J108" s="68"/>
      <c r="K108" s="68"/>
    </row>
    <row r="109" spans="1:11" ht="15" customHeight="1">
      <c r="A109" s="122"/>
      <c r="B109" s="122"/>
      <c r="C109" s="122"/>
      <c r="D109" s="122"/>
      <c r="E109" s="122"/>
      <c r="F109" s="122"/>
      <c r="G109" s="122"/>
      <c r="H109" s="122"/>
      <c r="I109" s="122"/>
      <c r="J109" s="68"/>
      <c r="K109" s="68"/>
    </row>
    <row r="110" spans="1:11" ht="15" customHeight="1">
      <c r="A110" s="122"/>
      <c r="B110" s="122"/>
      <c r="C110" s="122"/>
      <c r="D110" s="122"/>
      <c r="E110" s="122"/>
      <c r="F110" s="122"/>
      <c r="G110" s="122"/>
      <c r="H110" s="122"/>
      <c r="I110" s="122"/>
      <c r="J110" s="68"/>
      <c r="K110" s="68"/>
    </row>
    <row r="111" spans="1:11" ht="15" customHeight="1">
      <c r="A111" s="122"/>
      <c r="B111" s="122"/>
      <c r="C111" s="122"/>
      <c r="D111" s="122"/>
      <c r="E111" s="122"/>
      <c r="F111" s="122"/>
      <c r="G111" s="122"/>
      <c r="H111" s="122"/>
      <c r="I111" s="122"/>
      <c r="J111" s="68"/>
      <c r="K111" s="68"/>
    </row>
    <row r="112" spans="1:11" ht="15" customHeight="1">
      <c r="A112" s="122"/>
      <c r="B112" s="122"/>
      <c r="C112" s="122"/>
      <c r="D112" s="122"/>
      <c r="E112" s="122"/>
      <c r="F112" s="122"/>
      <c r="G112" s="122"/>
      <c r="H112" s="122"/>
      <c r="I112" s="122"/>
      <c r="J112" s="68"/>
      <c r="K112" s="68"/>
    </row>
    <row r="113" spans="1:11" ht="15" customHeight="1">
      <c r="A113" s="122"/>
      <c r="B113" s="122"/>
      <c r="C113" s="122"/>
      <c r="D113" s="122"/>
      <c r="E113" s="122"/>
      <c r="F113" s="122"/>
      <c r="G113" s="122"/>
      <c r="H113" s="122"/>
      <c r="I113" s="122"/>
      <c r="J113" s="68"/>
      <c r="K113" s="68"/>
    </row>
    <row r="114" spans="1:11" ht="15" customHeight="1">
      <c r="A114" s="122"/>
      <c r="B114" s="122"/>
      <c r="C114" s="122"/>
      <c r="D114" s="122"/>
      <c r="E114" s="122"/>
      <c r="F114" s="122"/>
      <c r="G114" s="122"/>
      <c r="H114" s="122"/>
      <c r="I114" s="122"/>
      <c r="J114" s="68"/>
      <c r="K114" s="68"/>
    </row>
    <row r="115" spans="1:11" ht="15" customHeight="1">
      <c r="A115" s="122"/>
      <c r="B115" s="122"/>
      <c r="C115" s="122"/>
      <c r="D115" s="122"/>
      <c r="E115" s="122"/>
      <c r="F115" s="122"/>
      <c r="G115" s="122"/>
      <c r="H115" s="122"/>
      <c r="I115" s="122"/>
      <c r="J115" s="68"/>
      <c r="K115" s="68"/>
    </row>
    <row r="116" spans="1:11" ht="15" customHeight="1">
      <c r="A116" s="122"/>
      <c r="B116" s="122"/>
      <c r="C116" s="122"/>
      <c r="D116" s="122"/>
      <c r="E116" s="122"/>
      <c r="F116" s="122"/>
      <c r="G116" s="122"/>
      <c r="H116" s="122"/>
      <c r="I116" s="122"/>
      <c r="J116" s="68"/>
      <c r="K116" s="68"/>
    </row>
    <row r="117" spans="1:11" ht="15" customHeight="1">
      <c r="A117" s="122"/>
      <c r="B117" s="122"/>
      <c r="C117" s="122"/>
      <c r="D117" s="122"/>
      <c r="E117" s="122"/>
      <c r="F117" s="122"/>
      <c r="G117" s="122"/>
      <c r="H117" s="122"/>
      <c r="I117" s="122"/>
      <c r="J117" s="68"/>
      <c r="K117" s="68"/>
    </row>
    <row r="118" spans="1:11" ht="15" customHeight="1">
      <c r="A118" s="266"/>
      <c r="B118" s="266"/>
      <c r="C118" s="266"/>
      <c r="D118" s="266"/>
      <c r="E118" s="266"/>
      <c r="F118" s="266"/>
      <c r="G118" s="266"/>
      <c r="H118" s="266"/>
      <c r="I118" s="266"/>
      <c r="J118" s="267"/>
      <c r="K118" s="267"/>
    </row>
    <row r="119" spans="1:11" ht="15" customHeight="1">
      <c r="A119" s="266"/>
      <c r="B119" s="266"/>
      <c r="C119" s="266"/>
      <c r="D119" s="266"/>
      <c r="E119" s="266"/>
      <c r="F119" s="266"/>
      <c r="G119" s="266"/>
      <c r="H119" s="266"/>
      <c r="I119" s="266"/>
      <c r="J119" s="267"/>
      <c r="K119" s="267"/>
    </row>
    <row r="120" spans="1:11" ht="15" customHeight="1">
      <c r="A120" s="266"/>
      <c r="B120" s="266"/>
      <c r="C120" s="266"/>
      <c r="D120" s="266"/>
      <c r="E120" s="266"/>
      <c r="F120" s="266"/>
      <c r="G120" s="266"/>
      <c r="H120" s="266"/>
      <c r="I120" s="266"/>
      <c r="J120" s="267"/>
      <c r="K120" s="267"/>
    </row>
    <row r="121" spans="1:11" ht="15" customHeight="1">
      <c r="A121" s="266"/>
      <c r="B121" s="266"/>
      <c r="C121" s="266"/>
      <c r="D121" s="266"/>
      <c r="E121" s="266"/>
      <c r="F121" s="266"/>
      <c r="G121" s="266"/>
      <c r="H121" s="266"/>
      <c r="I121" s="266"/>
      <c r="J121" s="267"/>
      <c r="K121" s="267"/>
    </row>
    <row r="122" spans="1:11" ht="15" customHeight="1">
      <c r="A122" s="266"/>
      <c r="B122" s="266"/>
      <c r="C122" s="266"/>
      <c r="D122" s="266"/>
      <c r="E122" s="266"/>
      <c r="F122" s="266"/>
      <c r="G122" s="266"/>
      <c r="H122" s="266"/>
      <c r="I122" s="266"/>
      <c r="J122" s="267"/>
      <c r="K122" s="267"/>
    </row>
    <row r="123" spans="1:11" ht="15" customHeight="1">
      <c r="A123" s="266"/>
      <c r="B123" s="266"/>
      <c r="C123" s="266"/>
      <c r="D123" s="266"/>
      <c r="E123" s="266"/>
      <c r="F123" s="266"/>
      <c r="G123" s="266"/>
      <c r="H123" s="266"/>
      <c r="I123" s="266"/>
      <c r="J123" s="267"/>
      <c r="K123" s="267"/>
    </row>
    <row r="124" spans="1:11" ht="15" customHeight="1">
      <c r="A124" s="266"/>
      <c r="B124" s="266"/>
      <c r="C124" s="266"/>
      <c r="D124" s="266"/>
      <c r="E124" s="266"/>
      <c r="F124" s="266"/>
      <c r="G124" s="266"/>
      <c r="H124" s="266"/>
      <c r="I124" s="266"/>
      <c r="J124" s="267"/>
      <c r="K124" s="267"/>
    </row>
    <row r="125" spans="1:11" ht="15" customHeight="1">
      <c r="A125" s="266"/>
      <c r="B125" s="266"/>
      <c r="C125" s="266"/>
      <c r="D125" s="266"/>
      <c r="E125" s="266"/>
      <c r="F125" s="266"/>
      <c r="G125" s="266"/>
      <c r="H125" s="266"/>
      <c r="I125" s="266"/>
      <c r="J125" s="267"/>
      <c r="K125" s="267"/>
    </row>
    <row r="126" spans="1:11" ht="15" customHeight="1">
      <c r="A126" s="266"/>
      <c r="B126" s="266"/>
      <c r="C126" s="266"/>
      <c r="D126" s="266"/>
      <c r="E126" s="266"/>
      <c r="F126" s="266"/>
      <c r="G126" s="266"/>
      <c r="H126" s="266"/>
      <c r="I126" s="266"/>
      <c r="J126" s="267"/>
      <c r="K126" s="267"/>
    </row>
    <row r="127" spans="1:11" ht="15" customHeight="1">
      <c r="A127" s="266"/>
      <c r="B127" s="266"/>
      <c r="C127" s="266"/>
      <c r="D127" s="266"/>
      <c r="E127" s="266"/>
      <c r="F127" s="266"/>
      <c r="G127" s="266"/>
      <c r="H127" s="266"/>
      <c r="I127" s="266"/>
      <c r="J127" s="267"/>
      <c r="K127" s="267"/>
    </row>
    <row r="128" spans="1:11" ht="15" customHeight="1">
      <c r="A128" s="266"/>
      <c r="B128" s="266"/>
      <c r="C128" s="266"/>
      <c r="D128" s="266"/>
      <c r="E128" s="266"/>
      <c r="F128" s="266"/>
      <c r="G128" s="266"/>
      <c r="H128" s="266"/>
      <c r="I128" s="266"/>
      <c r="J128" s="267"/>
      <c r="K128" s="267"/>
    </row>
    <row r="129" spans="1:11" ht="15" customHeight="1">
      <c r="A129" s="267"/>
      <c r="B129" s="267"/>
      <c r="C129" s="267"/>
      <c r="D129" s="267"/>
      <c r="E129" s="267"/>
      <c r="F129" s="267"/>
      <c r="G129" s="267"/>
      <c r="H129" s="267"/>
      <c r="I129" s="267"/>
      <c r="J129" s="267"/>
      <c r="K129" s="267"/>
    </row>
    <row r="130" spans="1:11" ht="15" customHeight="1">
      <c r="A130" s="267"/>
      <c r="B130" s="267"/>
      <c r="C130" s="267"/>
      <c r="D130" s="267"/>
      <c r="E130" s="267"/>
      <c r="F130" s="267"/>
      <c r="G130" s="267"/>
      <c r="H130" s="267"/>
      <c r="I130" s="267"/>
      <c r="J130" s="267"/>
      <c r="K130" s="267"/>
    </row>
    <row r="131" spans="1:11" ht="15" customHeight="1">
      <c r="A131" s="267"/>
      <c r="B131" s="267"/>
      <c r="C131" s="267"/>
      <c r="D131" s="267"/>
      <c r="E131" s="267"/>
      <c r="F131" s="267"/>
      <c r="G131" s="267"/>
      <c r="H131" s="267"/>
      <c r="I131" s="267"/>
      <c r="J131" s="267"/>
      <c r="K131" s="267"/>
    </row>
    <row r="132" spans="1:11" ht="15" customHeight="1">
      <c r="A132" s="267"/>
      <c r="B132" s="267"/>
      <c r="C132" s="267"/>
      <c r="D132" s="267"/>
      <c r="E132" s="267"/>
      <c r="F132" s="267"/>
      <c r="G132" s="267"/>
      <c r="H132" s="267"/>
      <c r="I132" s="267"/>
      <c r="J132" s="267"/>
      <c r="K132" s="267"/>
    </row>
    <row r="133" spans="1:11" ht="15" customHeight="1">
      <c r="A133" s="267"/>
      <c r="B133" s="267"/>
      <c r="C133" s="267"/>
      <c r="D133" s="267"/>
      <c r="E133" s="267"/>
      <c r="F133" s="267"/>
      <c r="G133" s="267"/>
      <c r="H133" s="267"/>
      <c r="I133" s="267"/>
      <c r="J133" s="267"/>
      <c r="K133" s="267"/>
    </row>
    <row r="134" spans="1:11" ht="15" customHeight="1">
      <c r="A134" s="267"/>
      <c r="B134" s="267"/>
      <c r="C134" s="267"/>
      <c r="D134" s="267"/>
      <c r="E134" s="267"/>
      <c r="F134" s="267"/>
      <c r="G134" s="267"/>
      <c r="H134" s="267"/>
      <c r="I134" s="267"/>
      <c r="J134" s="267"/>
      <c r="K134" s="267"/>
    </row>
    <row r="135" spans="1:11" ht="15" customHeight="1">
      <c r="A135" s="267"/>
      <c r="B135" s="267"/>
      <c r="C135" s="267"/>
      <c r="D135" s="267"/>
      <c r="E135" s="267"/>
      <c r="F135" s="267"/>
      <c r="G135" s="267"/>
      <c r="H135" s="267"/>
      <c r="I135" s="267"/>
      <c r="J135" s="267"/>
      <c r="K135" s="267"/>
    </row>
    <row r="136" spans="1:11" ht="15" customHeight="1">
      <c r="A136" s="267"/>
      <c r="B136" s="267"/>
      <c r="C136" s="267"/>
      <c r="D136" s="267"/>
      <c r="E136" s="267"/>
      <c r="F136" s="267"/>
      <c r="G136" s="267"/>
      <c r="H136" s="267"/>
      <c r="I136" s="267"/>
      <c r="J136" s="267"/>
      <c r="K136" s="267"/>
    </row>
    <row r="137" spans="1:11" ht="15" customHeight="1">
      <c r="A137" s="267"/>
      <c r="B137" s="267"/>
      <c r="C137" s="267"/>
      <c r="D137" s="267"/>
      <c r="E137" s="267"/>
      <c r="F137" s="267"/>
      <c r="G137" s="267"/>
      <c r="H137" s="267"/>
      <c r="I137" s="267"/>
      <c r="J137" s="267"/>
      <c r="K137" s="267"/>
    </row>
    <row r="138" spans="1:11" ht="15" customHeight="1">
      <c r="A138" s="267"/>
      <c r="B138" s="267"/>
      <c r="C138" s="267"/>
      <c r="D138" s="267"/>
      <c r="E138" s="267"/>
      <c r="F138" s="267"/>
      <c r="G138" s="267"/>
      <c r="H138" s="267"/>
      <c r="I138" s="267"/>
      <c r="J138" s="267"/>
      <c r="K138" s="267"/>
    </row>
    <row r="139" spans="1:11" ht="15" customHeight="1">
      <c r="A139" s="267"/>
      <c r="B139" s="267"/>
      <c r="C139" s="267"/>
      <c r="D139" s="267"/>
      <c r="E139" s="267"/>
      <c r="F139" s="267"/>
      <c r="G139" s="267"/>
      <c r="H139" s="267"/>
      <c r="I139" s="267"/>
      <c r="J139" s="267"/>
      <c r="K139" s="267"/>
    </row>
    <row r="140" spans="1:11" ht="15" customHeight="1">
      <c r="A140" s="267"/>
      <c r="B140" s="267"/>
      <c r="C140" s="267"/>
      <c r="D140" s="267"/>
      <c r="E140" s="267"/>
      <c r="F140" s="267"/>
      <c r="G140" s="267"/>
      <c r="H140" s="267"/>
      <c r="I140" s="267"/>
      <c r="J140" s="267"/>
      <c r="K140" s="267"/>
    </row>
    <row r="141" spans="1:11" ht="15" customHeight="1">
      <c r="A141" s="267"/>
      <c r="B141" s="267"/>
      <c r="C141" s="267"/>
      <c r="D141" s="267"/>
      <c r="E141" s="267"/>
      <c r="F141" s="267"/>
      <c r="G141" s="267"/>
      <c r="H141" s="267"/>
      <c r="I141" s="267"/>
      <c r="J141" s="267"/>
      <c r="K141" s="267"/>
    </row>
    <row r="142" spans="1:11" ht="15" customHeight="1">
      <c r="A142" s="267"/>
      <c r="B142" s="267"/>
      <c r="C142" s="267"/>
      <c r="D142" s="267"/>
      <c r="E142" s="267"/>
      <c r="F142" s="267"/>
      <c r="G142" s="267"/>
      <c r="H142" s="267"/>
      <c r="I142" s="267"/>
      <c r="J142" s="267"/>
      <c r="K142" s="267"/>
    </row>
    <row r="143" spans="1:11" ht="15" customHeight="1">
      <c r="A143" s="267"/>
      <c r="B143" s="267"/>
      <c r="C143" s="267"/>
      <c r="D143" s="267"/>
      <c r="E143" s="267"/>
      <c r="F143" s="267"/>
      <c r="G143" s="267"/>
      <c r="H143" s="267"/>
      <c r="I143" s="267"/>
      <c r="J143" s="267"/>
      <c r="K143" s="267"/>
    </row>
    <row r="144" spans="1:11" ht="15" customHeight="1">
      <c r="A144" s="267"/>
      <c r="B144" s="267"/>
      <c r="C144" s="267"/>
      <c r="D144" s="267"/>
      <c r="E144" s="267"/>
      <c r="F144" s="267"/>
      <c r="G144" s="267"/>
      <c r="H144" s="267"/>
      <c r="I144" s="267"/>
      <c r="J144" s="267"/>
      <c r="K144" s="267"/>
    </row>
    <row r="145" spans="1:11" ht="15" customHeight="1">
      <c r="A145" s="267"/>
      <c r="B145" s="267"/>
      <c r="C145" s="267"/>
      <c r="D145" s="267"/>
      <c r="E145" s="267"/>
      <c r="F145" s="267"/>
      <c r="G145" s="267"/>
      <c r="H145" s="267"/>
      <c r="I145" s="267"/>
      <c r="J145" s="267"/>
      <c r="K145" s="267"/>
    </row>
    <row r="146" spans="1:11" ht="15" customHeight="1">
      <c r="A146" s="267"/>
      <c r="B146" s="267"/>
      <c r="C146" s="267"/>
      <c r="D146" s="267"/>
      <c r="E146" s="267"/>
      <c r="F146" s="267"/>
      <c r="G146" s="267"/>
      <c r="H146" s="267"/>
      <c r="I146" s="267"/>
      <c r="J146" s="267"/>
      <c r="K146" s="267"/>
    </row>
    <row r="147" spans="1:11" ht="15" customHeight="1">
      <c r="A147" s="267"/>
      <c r="B147" s="267"/>
      <c r="C147" s="267"/>
      <c r="D147" s="267"/>
      <c r="E147" s="267"/>
      <c r="F147" s="267"/>
      <c r="G147" s="267"/>
      <c r="H147" s="267"/>
      <c r="I147" s="267"/>
      <c r="J147" s="267"/>
      <c r="K147" s="267"/>
    </row>
    <row r="148" spans="1:11" ht="15" customHeight="1">
      <c r="A148" s="267"/>
      <c r="B148" s="267"/>
      <c r="C148" s="267"/>
      <c r="D148" s="267"/>
      <c r="E148" s="267"/>
      <c r="F148" s="267"/>
      <c r="G148" s="267"/>
      <c r="H148" s="267"/>
      <c r="I148" s="267"/>
      <c r="J148" s="267"/>
      <c r="K148" s="267"/>
    </row>
    <row r="149" spans="1:11" ht="15" customHeight="1">
      <c r="A149" s="267"/>
      <c r="B149" s="267"/>
      <c r="C149" s="267"/>
      <c r="D149" s="267"/>
      <c r="E149" s="267"/>
      <c r="F149" s="267"/>
      <c r="G149" s="267"/>
      <c r="H149" s="267"/>
      <c r="I149" s="267"/>
      <c r="J149" s="267"/>
      <c r="K149" s="267"/>
    </row>
    <row r="150" spans="1:11" ht="15" customHeight="1">
      <c r="A150" s="267"/>
      <c r="B150" s="267"/>
      <c r="C150" s="267"/>
      <c r="D150" s="267"/>
      <c r="E150" s="267"/>
      <c r="F150" s="267"/>
      <c r="G150" s="267"/>
      <c r="H150" s="267"/>
      <c r="I150" s="267"/>
      <c r="J150" s="267"/>
      <c r="K150" s="267"/>
    </row>
    <row r="151" spans="1:11" ht="15" customHeight="1">
      <c r="A151" s="267"/>
      <c r="B151" s="267"/>
      <c r="C151" s="267"/>
      <c r="D151" s="267"/>
      <c r="E151" s="267"/>
      <c r="F151" s="267"/>
      <c r="G151" s="267"/>
      <c r="H151" s="267"/>
      <c r="I151" s="267"/>
      <c r="J151" s="267"/>
      <c r="K151" s="267"/>
    </row>
    <row r="152" spans="1:11" ht="15" customHeight="1">
      <c r="A152" s="267"/>
      <c r="B152" s="267"/>
      <c r="C152" s="267"/>
      <c r="D152" s="267"/>
      <c r="E152" s="267"/>
      <c r="F152" s="267"/>
      <c r="G152" s="267"/>
      <c r="H152" s="267"/>
      <c r="I152" s="267"/>
      <c r="J152" s="267"/>
      <c r="K152" s="267"/>
    </row>
    <row r="153" spans="1:11" ht="15" customHeight="1">
      <c r="A153" s="267"/>
      <c r="B153" s="267"/>
      <c r="C153" s="267"/>
      <c r="D153" s="267"/>
      <c r="E153" s="267"/>
      <c r="F153" s="267"/>
      <c r="G153" s="267"/>
      <c r="H153" s="267"/>
      <c r="I153" s="267"/>
      <c r="J153" s="267"/>
      <c r="K153" s="267"/>
    </row>
    <row r="154" spans="1:11" ht="15" customHeight="1">
      <c r="A154" s="267"/>
      <c r="B154" s="267"/>
      <c r="C154" s="267"/>
      <c r="D154" s="267"/>
      <c r="E154" s="267"/>
      <c r="F154" s="267"/>
      <c r="G154" s="267"/>
      <c r="H154" s="267"/>
      <c r="I154" s="267"/>
      <c r="J154" s="267"/>
      <c r="K154" s="267"/>
    </row>
    <row r="155" spans="1:11" ht="15" customHeight="1">
      <c r="A155" s="267"/>
      <c r="B155" s="267"/>
      <c r="C155" s="267"/>
      <c r="D155" s="267"/>
      <c r="E155" s="267"/>
      <c r="F155" s="267"/>
      <c r="G155" s="267"/>
      <c r="H155" s="267"/>
      <c r="I155" s="267"/>
      <c r="J155" s="267"/>
      <c r="K155" s="267"/>
    </row>
    <row r="156" spans="1:11" ht="15" customHeight="1">
      <c r="A156" s="267"/>
      <c r="B156" s="267"/>
      <c r="C156" s="267"/>
      <c r="D156" s="267"/>
      <c r="E156" s="267"/>
      <c r="F156" s="267"/>
      <c r="G156" s="267"/>
      <c r="H156" s="267"/>
      <c r="I156" s="267"/>
      <c r="J156" s="267"/>
      <c r="K156" s="267"/>
    </row>
    <row r="157" spans="1:11" ht="15" customHeight="1">
      <c r="A157" s="267"/>
      <c r="B157" s="267"/>
      <c r="C157" s="267"/>
      <c r="D157" s="267"/>
      <c r="E157" s="267"/>
      <c r="F157" s="267"/>
      <c r="G157" s="267"/>
      <c r="H157" s="267"/>
      <c r="I157" s="267"/>
      <c r="J157" s="267"/>
      <c r="K157" s="267"/>
    </row>
    <row r="158" spans="1:11" ht="15" customHeight="1">
      <c r="A158" s="267"/>
      <c r="B158" s="267"/>
      <c r="C158" s="267"/>
      <c r="D158" s="267"/>
      <c r="E158" s="267"/>
      <c r="F158" s="267"/>
      <c r="G158" s="267"/>
      <c r="H158" s="267"/>
      <c r="I158" s="267"/>
      <c r="J158" s="267"/>
      <c r="K158" s="267"/>
    </row>
    <row r="159" spans="1:11" ht="15" customHeight="1">
      <c r="A159" s="267"/>
      <c r="B159" s="267"/>
      <c r="C159" s="267"/>
      <c r="D159" s="267"/>
      <c r="E159" s="267"/>
      <c r="F159" s="267"/>
      <c r="G159" s="267"/>
      <c r="H159" s="267"/>
      <c r="I159" s="267"/>
      <c r="J159" s="267"/>
      <c r="K159" s="267"/>
    </row>
    <row r="160" spans="1:11" ht="15" customHeight="1">
      <c r="A160" s="267"/>
      <c r="B160" s="267"/>
      <c r="C160" s="267"/>
      <c r="D160" s="267"/>
      <c r="E160" s="267"/>
      <c r="F160" s="267"/>
      <c r="G160" s="267"/>
      <c r="H160" s="267"/>
      <c r="I160" s="267"/>
      <c r="J160" s="267"/>
      <c r="K160" s="267"/>
    </row>
    <row r="161" spans="1:11" ht="15" customHeight="1">
      <c r="A161" s="267"/>
      <c r="B161" s="267"/>
      <c r="C161" s="267"/>
      <c r="D161" s="267"/>
      <c r="E161" s="267"/>
      <c r="F161" s="267"/>
      <c r="G161" s="267"/>
      <c r="H161" s="267"/>
      <c r="I161" s="267"/>
      <c r="J161" s="267"/>
      <c r="K161" s="267"/>
    </row>
    <row r="162" spans="1:11" ht="15" customHeight="1">
      <c r="A162" s="267"/>
      <c r="B162" s="267"/>
      <c r="C162" s="267"/>
      <c r="D162" s="267"/>
      <c r="E162" s="267"/>
      <c r="F162" s="267"/>
      <c r="G162" s="267"/>
      <c r="H162" s="267"/>
      <c r="I162" s="267"/>
      <c r="J162" s="267"/>
      <c r="K162" s="267"/>
    </row>
    <row r="163" spans="1:11" ht="15" customHeight="1">
      <c r="A163" s="267"/>
      <c r="B163" s="267"/>
      <c r="C163" s="267"/>
      <c r="D163" s="267"/>
      <c r="E163" s="267"/>
      <c r="F163" s="267"/>
      <c r="G163" s="267"/>
      <c r="H163" s="267"/>
      <c r="I163" s="267"/>
      <c r="J163" s="267"/>
      <c r="K163" s="267"/>
    </row>
    <row r="164" spans="1:11" ht="15" customHeight="1">
      <c r="A164" s="267"/>
      <c r="B164" s="267"/>
      <c r="C164" s="267"/>
      <c r="D164" s="267"/>
      <c r="E164" s="267"/>
      <c r="F164" s="267"/>
      <c r="G164" s="267"/>
      <c r="H164" s="267"/>
      <c r="I164" s="267"/>
      <c r="J164" s="267"/>
      <c r="K164" s="267"/>
    </row>
    <row r="165" spans="1:11" ht="15" customHeight="1">
      <c r="A165" s="267"/>
      <c r="B165" s="267"/>
      <c r="C165" s="267"/>
      <c r="D165" s="267"/>
      <c r="E165" s="267"/>
      <c r="F165" s="267"/>
      <c r="G165" s="267"/>
      <c r="H165" s="267"/>
      <c r="I165" s="267"/>
      <c r="J165" s="267"/>
      <c r="K165" s="267"/>
    </row>
    <row r="166" spans="1:11" ht="15" customHeight="1">
      <c r="A166" s="267"/>
      <c r="B166" s="267"/>
      <c r="C166" s="267"/>
      <c r="D166" s="267"/>
      <c r="E166" s="267"/>
      <c r="F166" s="267"/>
      <c r="G166" s="267"/>
      <c r="H166" s="267"/>
      <c r="I166" s="267"/>
      <c r="J166" s="267"/>
      <c r="K166" s="267"/>
    </row>
    <row r="167" spans="1:11" ht="15" customHeight="1">
      <c r="A167" s="267"/>
      <c r="B167" s="267"/>
      <c r="C167" s="267"/>
      <c r="D167" s="267"/>
      <c r="E167" s="267"/>
      <c r="F167" s="267"/>
      <c r="G167" s="267"/>
      <c r="H167" s="267"/>
      <c r="I167" s="267"/>
      <c r="J167" s="267"/>
      <c r="K167" s="267"/>
    </row>
    <row r="168" spans="1:11" ht="15" customHeight="1">
      <c r="A168" s="267"/>
      <c r="B168" s="267"/>
      <c r="C168" s="267"/>
      <c r="D168" s="267"/>
      <c r="E168" s="267"/>
      <c r="F168" s="267"/>
      <c r="G168" s="267"/>
      <c r="H168" s="267"/>
      <c r="I168" s="267"/>
      <c r="J168" s="267"/>
      <c r="K168" s="267"/>
    </row>
    <row r="169" spans="1:11" ht="15" customHeight="1">
      <c r="A169" s="267"/>
      <c r="B169" s="267"/>
      <c r="C169" s="267"/>
      <c r="D169" s="267"/>
      <c r="E169" s="267"/>
      <c r="F169" s="267"/>
      <c r="G169" s="267"/>
      <c r="H169" s="267"/>
      <c r="I169" s="267"/>
      <c r="J169" s="267"/>
      <c r="K169" s="267"/>
    </row>
    <row r="170" spans="1:11" ht="15" customHeight="1">
      <c r="A170" s="267"/>
      <c r="B170" s="267"/>
      <c r="C170" s="267"/>
      <c r="D170" s="267"/>
      <c r="E170" s="267"/>
      <c r="F170" s="267"/>
      <c r="G170" s="267"/>
      <c r="H170" s="267"/>
      <c r="I170" s="267"/>
      <c r="J170" s="267"/>
      <c r="K170" s="267"/>
    </row>
    <row r="171" spans="1:11" ht="15" customHeight="1">
      <c r="A171" s="267"/>
      <c r="B171" s="267"/>
      <c r="C171" s="267"/>
      <c r="D171" s="267"/>
      <c r="E171" s="267"/>
      <c r="F171" s="267"/>
      <c r="G171" s="267"/>
      <c r="H171" s="267"/>
      <c r="I171" s="267"/>
      <c r="J171" s="267"/>
      <c r="K171" s="267"/>
    </row>
    <row r="172" spans="1:11" ht="15" customHeight="1">
      <c r="A172" s="267"/>
      <c r="B172" s="267"/>
      <c r="C172" s="267"/>
      <c r="D172" s="267"/>
      <c r="E172" s="267"/>
      <c r="F172" s="267"/>
      <c r="G172" s="267"/>
      <c r="H172" s="267"/>
      <c r="I172" s="267"/>
      <c r="J172" s="267"/>
      <c r="K172" s="267"/>
    </row>
    <row r="173" spans="1:11" ht="15" customHeight="1">
      <c r="A173" s="267"/>
      <c r="B173" s="267"/>
      <c r="C173" s="267"/>
      <c r="D173" s="267"/>
      <c r="E173" s="267"/>
      <c r="F173" s="267"/>
      <c r="G173" s="267"/>
      <c r="H173" s="267"/>
      <c r="I173" s="267"/>
      <c r="J173" s="267"/>
      <c r="K173" s="267"/>
    </row>
    <row r="174" spans="1:11" ht="15" customHeight="1">
      <c r="A174" s="267"/>
      <c r="B174" s="267"/>
      <c r="C174" s="267"/>
      <c r="D174" s="267"/>
      <c r="E174" s="267"/>
      <c r="F174" s="267"/>
      <c r="G174" s="267"/>
      <c r="H174" s="267"/>
      <c r="I174" s="267"/>
      <c r="J174" s="267"/>
      <c r="K174" s="267"/>
    </row>
    <row r="175" spans="1:11" ht="15" customHeight="1">
      <c r="A175" s="267"/>
      <c r="B175" s="267"/>
      <c r="C175" s="267"/>
      <c r="D175" s="267"/>
      <c r="E175" s="267"/>
      <c r="F175" s="267"/>
      <c r="G175" s="267"/>
      <c r="H175" s="267"/>
      <c r="I175" s="267"/>
      <c r="J175" s="267"/>
      <c r="K175" s="267"/>
    </row>
    <row r="176" spans="1:11" ht="15" customHeight="1">
      <c r="A176" s="267"/>
      <c r="B176" s="267"/>
      <c r="C176" s="267"/>
      <c r="D176" s="267"/>
      <c r="E176" s="267"/>
      <c r="F176" s="267"/>
      <c r="G176" s="267"/>
      <c r="H176" s="267"/>
      <c r="I176" s="267"/>
      <c r="J176" s="267"/>
      <c r="K176" s="267"/>
    </row>
    <row r="177" spans="1:11" ht="15" customHeight="1">
      <c r="A177" s="267"/>
      <c r="B177" s="267"/>
      <c r="C177" s="267"/>
      <c r="D177" s="267"/>
      <c r="E177" s="267"/>
      <c r="F177" s="267"/>
      <c r="G177" s="267"/>
      <c r="H177" s="267"/>
      <c r="I177" s="267"/>
      <c r="J177" s="267"/>
      <c r="K177" s="267"/>
    </row>
    <row r="178" spans="1:11" ht="15" customHeight="1">
      <c r="A178" s="267"/>
      <c r="B178" s="267"/>
      <c r="C178" s="267"/>
      <c r="D178" s="267"/>
      <c r="E178" s="267"/>
      <c r="F178" s="267"/>
      <c r="G178" s="267"/>
      <c r="H178" s="267"/>
      <c r="I178" s="267"/>
      <c r="J178" s="267"/>
      <c r="K178" s="267"/>
    </row>
    <row r="179" spans="1:11" ht="15" customHeight="1">
      <c r="A179" s="267"/>
      <c r="B179" s="267"/>
      <c r="C179" s="267"/>
      <c r="D179" s="267"/>
      <c r="E179" s="267"/>
      <c r="F179" s="267"/>
      <c r="G179" s="267"/>
      <c r="H179" s="267"/>
      <c r="I179" s="267"/>
      <c r="J179" s="267"/>
      <c r="K179" s="267"/>
    </row>
    <row r="180" spans="1:11" ht="15" customHeight="1">
      <c r="A180" s="267"/>
      <c r="B180" s="267"/>
      <c r="C180" s="267"/>
      <c r="D180" s="267"/>
      <c r="E180" s="267"/>
      <c r="F180" s="267"/>
      <c r="G180" s="267"/>
      <c r="H180" s="267"/>
      <c r="I180" s="267"/>
      <c r="J180" s="267"/>
      <c r="K180" s="267"/>
    </row>
    <row r="181" spans="1:11" ht="15" customHeight="1">
      <c r="A181" s="267"/>
      <c r="B181" s="267"/>
      <c r="C181" s="267"/>
      <c r="D181" s="267"/>
      <c r="E181" s="267"/>
      <c r="F181" s="267"/>
      <c r="G181" s="267"/>
      <c r="H181" s="267"/>
      <c r="I181" s="267"/>
      <c r="J181" s="267"/>
      <c r="K181" s="267"/>
    </row>
    <row r="182" spans="1:11" ht="15" customHeight="1">
      <c r="A182" s="267"/>
      <c r="B182" s="267"/>
      <c r="C182" s="267"/>
      <c r="D182" s="267"/>
      <c r="E182" s="267"/>
      <c r="F182" s="267"/>
      <c r="G182" s="267"/>
      <c r="H182" s="267"/>
      <c r="I182" s="267"/>
      <c r="J182" s="267"/>
      <c r="K182" s="267"/>
    </row>
    <row r="183" spans="1:11" ht="15" customHeight="1">
      <c r="A183" s="267"/>
      <c r="B183" s="267"/>
      <c r="C183" s="267"/>
      <c r="D183" s="267"/>
      <c r="E183" s="267"/>
      <c r="F183" s="267"/>
      <c r="G183" s="267"/>
      <c r="H183" s="267"/>
      <c r="I183" s="267"/>
      <c r="J183" s="267"/>
      <c r="K183" s="267"/>
    </row>
    <row r="184" spans="1:11" ht="15" customHeight="1">
      <c r="A184" s="267"/>
      <c r="B184" s="267"/>
      <c r="C184" s="267"/>
      <c r="D184" s="267"/>
      <c r="E184" s="267"/>
      <c r="F184" s="267"/>
      <c r="G184" s="267"/>
      <c r="H184" s="267"/>
      <c r="I184" s="267"/>
      <c r="J184" s="267"/>
      <c r="K184" s="267"/>
    </row>
    <row r="185" spans="1:11" ht="15" customHeight="1">
      <c r="A185" s="267"/>
      <c r="B185" s="267"/>
      <c r="C185" s="267"/>
      <c r="D185" s="267"/>
      <c r="E185" s="267"/>
      <c r="F185" s="267"/>
      <c r="G185" s="267"/>
      <c r="H185" s="267"/>
      <c r="I185" s="267"/>
      <c r="J185" s="267"/>
      <c r="K185" s="267"/>
    </row>
    <row r="186" spans="1:11" ht="15" customHeight="1">
      <c r="A186" s="267"/>
      <c r="B186" s="267"/>
      <c r="C186" s="267"/>
      <c r="D186" s="267"/>
      <c r="E186" s="267"/>
      <c r="F186" s="267"/>
      <c r="G186" s="267"/>
      <c r="H186" s="267"/>
      <c r="I186" s="267"/>
      <c r="J186" s="267"/>
      <c r="K186" s="267"/>
    </row>
    <row r="187" spans="1:11" ht="15" customHeight="1">
      <c r="A187" s="267"/>
      <c r="B187" s="267"/>
      <c r="C187" s="267"/>
      <c r="D187" s="267"/>
      <c r="E187" s="267"/>
      <c r="F187" s="267"/>
      <c r="G187" s="267"/>
      <c r="H187" s="267"/>
      <c r="I187" s="267"/>
      <c r="J187" s="267"/>
      <c r="K187" s="267"/>
    </row>
    <row r="188" spans="1:11" ht="15" customHeight="1">
      <c r="A188" s="267"/>
      <c r="B188" s="267"/>
      <c r="C188" s="267"/>
      <c r="D188" s="267"/>
      <c r="E188" s="267"/>
      <c r="F188" s="267"/>
      <c r="G188" s="267"/>
      <c r="H188" s="267"/>
      <c r="I188" s="267"/>
      <c r="J188" s="267"/>
      <c r="K188" s="267"/>
    </row>
    <row r="189" spans="1:11" ht="15" customHeight="1">
      <c r="A189" s="267"/>
      <c r="B189" s="267"/>
      <c r="C189" s="267"/>
      <c r="D189" s="267"/>
      <c r="E189" s="267"/>
      <c r="F189" s="267"/>
      <c r="G189" s="267"/>
      <c r="H189" s="267"/>
      <c r="I189" s="267"/>
      <c r="J189" s="267"/>
      <c r="K189" s="267"/>
    </row>
    <row r="190" spans="1:11" ht="15" customHeight="1">
      <c r="A190" s="267"/>
      <c r="B190" s="267"/>
      <c r="C190" s="267"/>
      <c r="D190" s="267"/>
      <c r="E190" s="267"/>
      <c r="F190" s="267"/>
      <c r="G190" s="267"/>
      <c r="H190" s="267"/>
      <c r="I190" s="267"/>
      <c r="J190" s="267"/>
      <c r="K190" s="267"/>
    </row>
    <row r="191" spans="1:11" ht="15" customHeight="1">
      <c r="A191" s="267"/>
      <c r="B191" s="267"/>
      <c r="C191" s="267"/>
      <c r="D191" s="267"/>
      <c r="E191" s="267"/>
      <c r="F191" s="267"/>
      <c r="G191" s="267"/>
      <c r="H191" s="267"/>
      <c r="I191" s="267"/>
      <c r="J191" s="267"/>
      <c r="K191" s="267"/>
    </row>
    <row r="192" spans="1:11" ht="15" customHeight="1">
      <c r="A192" s="267"/>
      <c r="B192" s="267"/>
      <c r="C192" s="267"/>
      <c r="D192" s="267"/>
      <c r="E192" s="267"/>
      <c r="F192" s="267"/>
      <c r="G192" s="267"/>
      <c r="H192" s="267"/>
      <c r="I192" s="267"/>
      <c r="J192" s="267"/>
      <c r="K192" s="267"/>
    </row>
    <row r="193" spans="1:11" ht="15" customHeight="1">
      <c r="A193" s="267"/>
      <c r="B193" s="267"/>
      <c r="C193" s="267"/>
      <c r="D193" s="267"/>
      <c r="E193" s="267"/>
      <c r="F193" s="267"/>
      <c r="G193" s="267"/>
      <c r="H193" s="267"/>
      <c r="I193" s="267"/>
      <c r="J193" s="267"/>
      <c r="K193" s="267"/>
    </row>
    <row r="194" spans="1:11" ht="15" customHeight="1">
      <c r="A194" s="267"/>
      <c r="B194" s="267"/>
      <c r="C194" s="267"/>
      <c r="D194" s="267"/>
      <c r="E194" s="267"/>
      <c r="F194" s="267"/>
      <c r="G194" s="267"/>
      <c r="H194" s="267"/>
      <c r="I194" s="267"/>
      <c r="J194" s="267"/>
      <c r="K194" s="267"/>
    </row>
    <row r="195" spans="1:11" ht="15" customHeight="1">
      <c r="A195" s="267"/>
      <c r="B195" s="267"/>
      <c r="C195" s="267"/>
      <c r="D195" s="267"/>
      <c r="E195" s="267"/>
      <c r="F195" s="267"/>
      <c r="G195" s="267"/>
      <c r="H195" s="267"/>
      <c r="I195" s="267"/>
      <c r="J195" s="267"/>
      <c r="K195" s="267"/>
    </row>
    <row r="196" spans="1:11" ht="15" customHeight="1">
      <c r="A196" s="267"/>
      <c r="B196" s="267"/>
      <c r="C196" s="267"/>
      <c r="D196" s="267"/>
      <c r="E196" s="267"/>
      <c r="F196" s="267"/>
      <c r="G196" s="267"/>
      <c r="H196" s="267"/>
      <c r="I196" s="267"/>
      <c r="J196" s="267"/>
      <c r="K196" s="267"/>
    </row>
    <row r="197" spans="1:11" ht="15" customHeight="1">
      <c r="A197" s="267"/>
      <c r="B197" s="267"/>
      <c r="C197" s="267"/>
      <c r="D197" s="267"/>
      <c r="E197" s="267"/>
      <c r="F197" s="267"/>
      <c r="G197" s="267"/>
      <c r="H197" s="267"/>
      <c r="I197" s="267"/>
      <c r="J197" s="267"/>
      <c r="K197" s="267"/>
    </row>
    <row r="198" spans="1:11" ht="15" customHeight="1">
      <c r="A198" s="267"/>
      <c r="B198" s="267"/>
      <c r="C198" s="267"/>
      <c r="D198" s="267"/>
      <c r="E198" s="267"/>
      <c r="F198" s="267"/>
      <c r="G198" s="267"/>
      <c r="H198" s="267"/>
      <c r="I198" s="267"/>
      <c r="J198" s="267"/>
      <c r="K198" s="267"/>
    </row>
    <row r="199" spans="1:11" ht="15" customHeight="1">
      <c r="A199" s="267"/>
      <c r="B199" s="267"/>
      <c r="C199" s="267"/>
      <c r="D199" s="267"/>
      <c r="E199" s="267"/>
      <c r="F199" s="267"/>
      <c r="G199" s="267"/>
      <c r="H199" s="267"/>
      <c r="I199" s="267"/>
      <c r="J199" s="267"/>
      <c r="K199" s="267"/>
    </row>
    <row r="200" spans="1:11" ht="15" customHeight="1">
      <c r="A200" s="267"/>
      <c r="B200" s="267"/>
      <c r="C200" s="267"/>
      <c r="D200" s="267"/>
      <c r="E200" s="267"/>
      <c r="F200" s="267"/>
      <c r="G200" s="267"/>
      <c r="H200" s="267"/>
      <c r="I200" s="267"/>
      <c r="J200" s="267"/>
      <c r="K200" s="267"/>
    </row>
    <row r="201" spans="1:11" ht="15" customHeight="1">
      <c r="A201" s="267"/>
      <c r="B201" s="267"/>
      <c r="C201" s="267"/>
      <c r="D201" s="267"/>
      <c r="E201" s="267"/>
      <c r="F201" s="267"/>
      <c r="G201" s="267"/>
      <c r="H201" s="267"/>
      <c r="I201" s="267"/>
      <c r="J201" s="267"/>
      <c r="K201" s="267"/>
    </row>
    <row r="202" spans="1:11" ht="15" customHeight="1">
      <c r="A202" s="267"/>
      <c r="B202" s="267"/>
      <c r="C202" s="267"/>
      <c r="D202" s="267"/>
      <c r="E202" s="267"/>
      <c r="F202" s="267"/>
      <c r="G202" s="267"/>
      <c r="H202" s="267"/>
      <c r="I202" s="267"/>
      <c r="J202" s="267"/>
      <c r="K202" s="267"/>
    </row>
    <row r="203" spans="1:11" ht="15" customHeight="1">
      <c r="A203" s="267"/>
      <c r="B203" s="267"/>
      <c r="C203" s="267"/>
      <c r="D203" s="267"/>
      <c r="E203" s="267"/>
      <c r="F203" s="267"/>
      <c r="G203" s="267"/>
      <c r="H203" s="267"/>
      <c r="I203" s="267"/>
      <c r="J203" s="267"/>
      <c r="K203" s="267"/>
    </row>
    <row r="204" spans="1:11" ht="15" customHeight="1">
      <c r="A204" s="267"/>
      <c r="B204" s="267"/>
      <c r="C204" s="267"/>
      <c r="D204" s="267"/>
      <c r="E204" s="267"/>
      <c r="F204" s="267"/>
      <c r="G204" s="267"/>
      <c r="H204" s="267"/>
      <c r="I204" s="267"/>
      <c r="J204" s="267"/>
      <c r="K204" s="267"/>
    </row>
    <row r="205" spans="1:11" ht="15" customHeight="1">
      <c r="A205" s="267"/>
      <c r="B205" s="267"/>
      <c r="C205" s="267"/>
      <c r="D205" s="267"/>
      <c r="E205" s="267"/>
      <c r="F205" s="267"/>
      <c r="G205" s="267"/>
      <c r="H205" s="267"/>
      <c r="I205" s="267"/>
      <c r="J205" s="267"/>
      <c r="K205" s="267"/>
    </row>
    <row r="206" spans="1:11" ht="15" customHeight="1">
      <c r="A206" s="267"/>
      <c r="B206" s="267"/>
      <c r="C206" s="267"/>
      <c r="D206" s="267"/>
      <c r="E206" s="267"/>
      <c r="F206" s="267"/>
      <c r="G206" s="267"/>
      <c r="H206" s="267"/>
      <c r="I206" s="267"/>
      <c r="J206" s="267"/>
      <c r="K206" s="267"/>
    </row>
    <row r="207" spans="1:11" ht="15" customHeight="1">
      <c r="A207" s="267"/>
      <c r="B207" s="267"/>
      <c r="C207" s="267"/>
      <c r="D207" s="267"/>
      <c r="E207" s="267"/>
      <c r="F207" s="267"/>
      <c r="G207" s="267"/>
      <c r="H207" s="267"/>
      <c r="I207" s="267"/>
      <c r="J207" s="267"/>
      <c r="K207" s="267"/>
    </row>
    <row r="208" spans="1:11" ht="15" customHeight="1">
      <c r="A208" s="267"/>
      <c r="B208" s="267"/>
      <c r="C208" s="267"/>
      <c r="D208" s="267"/>
      <c r="E208" s="267"/>
      <c r="F208" s="267"/>
      <c r="G208" s="267"/>
      <c r="H208" s="267"/>
      <c r="I208" s="267"/>
      <c r="J208" s="267"/>
      <c r="K208" s="267"/>
    </row>
    <row r="209" spans="1:11" ht="15" customHeight="1">
      <c r="A209" s="267"/>
      <c r="B209" s="267"/>
      <c r="C209" s="267"/>
      <c r="D209" s="267"/>
      <c r="E209" s="267"/>
      <c r="F209" s="267"/>
      <c r="G209" s="267"/>
      <c r="H209" s="267"/>
      <c r="I209" s="267"/>
      <c r="J209" s="267"/>
      <c r="K209" s="267"/>
    </row>
    <row r="210" spans="1:11" ht="15" customHeight="1">
      <c r="A210" s="267"/>
      <c r="B210" s="267"/>
      <c r="C210" s="267"/>
      <c r="D210" s="267"/>
      <c r="E210" s="267"/>
      <c r="F210" s="267"/>
      <c r="G210" s="267"/>
      <c r="H210" s="267"/>
      <c r="I210" s="267"/>
      <c r="J210" s="267"/>
      <c r="K210" s="267"/>
    </row>
    <row r="211" spans="1:11" ht="15" customHeight="1">
      <c r="A211" s="267"/>
      <c r="B211" s="267"/>
      <c r="C211" s="267"/>
      <c r="D211" s="267"/>
      <c r="E211" s="267"/>
      <c r="F211" s="267"/>
      <c r="G211" s="267"/>
      <c r="H211" s="267"/>
      <c r="I211" s="267"/>
      <c r="J211" s="267"/>
      <c r="K211" s="267"/>
    </row>
    <row r="212" spans="1:11" ht="15" customHeight="1">
      <c r="A212" s="267"/>
      <c r="B212" s="267"/>
      <c r="C212" s="267"/>
      <c r="D212" s="267"/>
      <c r="E212" s="267"/>
      <c r="F212" s="267"/>
      <c r="G212" s="267"/>
      <c r="H212" s="267"/>
      <c r="I212" s="267"/>
      <c r="J212" s="267"/>
      <c r="K212" s="267"/>
    </row>
    <row r="213" spans="1:11" ht="15" customHeight="1">
      <c r="A213" s="267"/>
      <c r="B213" s="267"/>
      <c r="C213" s="267"/>
      <c r="D213" s="267"/>
      <c r="E213" s="267"/>
      <c r="F213" s="267"/>
      <c r="G213" s="267"/>
      <c r="H213" s="267"/>
      <c r="I213" s="267"/>
      <c r="J213" s="267"/>
      <c r="K213" s="267"/>
    </row>
    <row r="214" spans="1:11" ht="15" customHeight="1">
      <c r="A214" s="267"/>
      <c r="B214" s="267"/>
      <c r="C214" s="267"/>
      <c r="D214" s="267"/>
      <c r="E214" s="267"/>
      <c r="F214" s="267"/>
      <c r="G214" s="267"/>
      <c r="H214" s="267"/>
      <c r="I214" s="267"/>
      <c r="J214" s="267"/>
      <c r="K214" s="267"/>
    </row>
    <row r="215" spans="1:11" ht="15" customHeight="1">
      <c r="A215" s="267"/>
      <c r="B215" s="267"/>
      <c r="C215" s="267"/>
      <c r="D215" s="267"/>
      <c r="E215" s="267"/>
      <c r="F215" s="267"/>
      <c r="G215" s="267"/>
      <c r="H215" s="267"/>
      <c r="I215" s="267"/>
      <c r="J215" s="267"/>
      <c r="K215" s="267"/>
    </row>
    <row r="216" spans="1:11" ht="15" customHeight="1">
      <c r="A216" s="267"/>
      <c r="B216" s="267"/>
      <c r="C216" s="267"/>
      <c r="D216" s="267"/>
      <c r="E216" s="267"/>
      <c r="F216" s="267"/>
      <c r="G216" s="267"/>
      <c r="H216" s="267"/>
      <c r="I216" s="267"/>
      <c r="J216" s="267"/>
      <c r="K216" s="267"/>
    </row>
    <row r="217" spans="1:11" ht="15" customHeight="1">
      <c r="A217" s="267"/>
      <c r="B217" s="267"/>
      <c r="C217" s="267"/>
      <c r="D217" s="267"/>
      <c r="E217" s="267"/>
      <c r="F217" s="267"/>
      <c r="G217" s="267"/>
      <c r="H217" s="267"/>
      <c r="I217" s="267"/>
      <c r="J217" s="267"/>
      <c r="K217" s="267"/>
    </row>
    <row r="218" spans="1:11">
      <c r="A218" s="268"/>
      <c r="B218" s="268"/>
      <c r="C218" s="268"/>
      <c r="D218" s="268"/>
      <c r="E218" s="268"/>
      <c r="F218" s="268"/>
      <c r="G218" s="268"/>
      <c r="H218" s="268"/>
      <c r="I218" s="268"/>
    </row>
    <row r="219" spans="1:11">
      <c r="A219" s="268"/>
      <c r="B219" s="268"/>
      <c r="C219" s="268"/>
      <c r="D219" s="268"/>
      <c r="E219" s="268"/>
      <c r="F219" s="268"/>
      <c r="G219" s="268"/>
      <c r="H219" s="268"/>
      <c r="I219" s="268"/>
    </row>
    <row r="220" spans="1:11">
      <c r="A220" s="268"/>
      <c r="B220" s="268"/>
      <c r="C220" s="268"/>
      <c r="D220" s="268"/>
      <c r="E220" s="268"/>
      <c r="F220" s="268"/>
      <c r="G220" s="268"/>
      <c r="H220" s="268"/>
      <c r="I220" s="268"/>
    </row>
    <row r="221" spans="1:11">
      <c r="A221" s="268"/>
      <c r="B221" s="268"/>
      <c r="C221" s="268"/>
      <c r="D221" s="268"/>
      <c r="E221" s="268"/>
      <c r="F221" s="268"/>
      <c r="G221" s="268"/>
      <c r="H221" s="268"/>
      <c r="I221" s="268"/>
    </row>
    <row r="222" spans="1:11">
      <c r="A222" s="268"/>
      <c r="B222" s="268"/>
      <c r="C222" s="268"/>
      <c r="D222" s="268"/>
      <c r="E222" s="268"/>
      <c r="F222" s="268"/>
      <c r="G222" s="268"/>
      <c r="H222" s="268"/>
      <c r="I222" s="268"/>
    </row>
    <row r="223" spans="1:11">
      <c r="A223" s="268"/>
      <c r="B223" s="268"/>
      <c r="C223" s="268"/>
      <c r="D223" s="268"/>
      <c r="E223" s="268"/>
      <c r="F223" s="268"/>
      <c r="G223" s="268"/>
      <c r="H223" s="268"/>
      <c r="I223" s="268"/>
    </row>
    <row r="224" spans="1:11">
      <c r="A224" s="268"/>
      <c r="B224" s="268"/>
      <c r="C224" s="268"/>
      <c r="D224" s="268"/>
      <c r="E224" s="268"/>
      <c r="F224" s="268"/>
      <c r="G224" s="268"/>
      <c r="H224" s="268"/>
      <c r="I224" s="268"/>
    </row>
    <row r="225" spans="1:9">
      <c r="A225" s="268"/>
      <c r="B225" s="268"/>
      <c r="C225" s="268"/>
      <c r="D225" s="268"/>
      <c r="E225" s="268"/>
      <c r="F225" s="268"/>
      <c r="G225" s="268"/>
      <c r="H225" s="268"/>
      <c r="I225" s="268"/>
    </row>
    <row r="226" spans="1:9">
      <c r="A226" s="268"/>
      <c r="B226" s="268"/>
      <c r="C226" s="268"/>
      <c r="D226" s="268"/>
      <c r="E226" s="268"/>
      <c r="F226" s="268"/>
      <c r="G226" s="268"/>
      <c r="H226" s="268"/>
      <c r="I226" s="268"/>
    </row>
    <row r="227" spans="1:9">
      <c r="A227" s="268"/>
      <c r="B227" s="268"/>
      <c r="C227" s="268"/>
      <c r="D227" s="268"/>
      <c r="E227" s="268"/>
      <c r="F227" s="268"/>
      <c r="G227" s="268"/>
      <c r="H227" s="268"/>
      <c r="I227" s="268"/>
    </row>
    <row r="228" spans="1:9">
      <c r="A228" s="268"/>
      <c r="B228" s="268"/>
      <c r="C228" s="268"/>
      <c r="D228" s="268"/>
      <c r="E228" s="268"/>
      <c r="F228" s="268"/>
      <c r="G228" s="268"/>
      <c r="H228" s="268"/>
      <c r="I228" s="268"/>
    </row>
    <row r="229" spans="1:9">
      <c r="A229" s="268"/>
      <c r="B229" s="268"/>
      <c r="C229" s="268"/>
      <c r="D229" s="268"/>
      <c r="E229" s="268"/>
      <c r="F229" s="268"/>
      <c r="G229" s="268"/>
      <c r="H229" s="268"/>
      <c r="I229" s="268"/>
    </row>
    <row r="230" spans="1:9">
      <c r="A230" s="268"/>
      <c r="B230" s="268"/>
      <c r="C230" s="268"/>
      <c r="D230" s="268"/>
      <c r="E230" s="268"/>
      <c r="F230" s="268"/>
      <c r="G230" s="268"/>
      <c r="H230" s="268"/>
      <c r="I230" s="268"/>
    </row>
    <row r="231" spans="1:9">
      <c r="A231" s="268"/>
      <c r="B231" s="268"/>
      <c r="C231" s="268"/>
      <c r="D231" s="268"/>
      <c r="E231" s="268"/>
      <c r="F231" s="268"/>
      <c r="G231" s="268"/>
      <c r="H231" s="268"/>
      <c r="I231" s="268"/>
    </row>
    <row r="232" spans="1:9">
      <c r="A232" s="268"/>
      <c r="B232" s="268"/>
      <c r="C232" s="268"/>
      <c r="D232" s="268"/>
      <c r="E232" s="268"/>
      <c r="F232" s="268"/>
      <c r="G232" s="268"/>
      <c r="H232" s="268"/>
      <c r="I232" s="268"/>
    </row>
    <row r="233" spans="1:9">
      <c r="A233" s="268"/>
      <c r="B233" s="268"/>
      <c r="C233" s="268"/>
      <c r="D233" s="268"/>
      <c r="E233" s="268"/>
      <c r="F233" s="268"/>
      <c r="G233" s="268"/>
      <c r="H233" s="268"/>
      <c r="I233" s="268"/>
    </row>
    <row r="234" spans="1:9">
      <c r="A234" s="268"/>
      <c r="B234" s="268"/>
      <c r="C234" s="268"/>
      <c r="D234" s="268"/>
      <c r="E234" s="268"/>
      <c r="F234" s="268"/>
      <c r="G234" s="268"/>
      <c r="H234" s="268"/>
      <c r="I234" s="268"/>
    </row>
    <row r="235" spans="1:9">
      <c r="A235" s="268"/>
      <c r="B235" s="268"/>
      <c r="C235" s="268"/>
      <c r="D235" s="268"/>
      <c r="E235" s="268"/>
      <c r="F235" s="268"/>
      <c r="G235" s="268"/>
      <c r="H235" s="268"/>
      <c r="I235" s="268"/>
    </row>
    <row r="236" spans="1:9">
      <c r="A236" s="268"/>
      <c r="B236" s="268"/>
      <c r="C236" s="268"/>
      <c r="D236" s="268"/>
      <c r="E236" s="268"/>
      <c r="F236" s="268"/>
      <c r="G236" s="268"/>
      <c r="H236" s="268"/>
      <c r="I236" s="268"/>
    </row>
    <row r="237" spans="1:9">
      <c r="A237" s="268"/>
      <c r="B237" s="268"/>
      <c r="C237" s="268"/>
      <c r="D237" s="268"/>
      <c r="E237" s="268"/>
      <c r="F237" s="268"/>
      <c r="G237" s="268"/>
      <c r="H237" s="268"/>
      <c r="I237" s="268"/>
    </row>
    <row r="238" spans="1:9">
      <c r="A238" s="268"/>
      <c r="B238" s="268"/>
      <c r="C238" s="268"/>
      <c r="D238" s="268"/>
      <c r="E238" s="268"/>
      <c r="F238" s="268"/>
      <c r="G238" s="268"/>
      <c r="H238" s="268"/>
      <c r="I238" s="268"/>
    </row>
    <row r="239" spans="1:9">
      <c r="A239" s="268"/>
      <c r="B239" s="268"/>
      <c r="C239" s="268"/>
      <c r="D239" s="268"/>
      <c r="E239" s="268"/>
      <c r="F239" s="268"/>
      <c r="G239" s="268"/>
      <c r="H239" s="268"/>
      <c r="I239" s="268"/>
    </row>
    <row r="240" spans="1:9">
      <c r="A240" s="268"/>
      <c r="B240" s="268"/>
      <c r="C240" s="268"/>
      <c r="D240" s="268"/>
      <c r="E240" s="268"/>
      <c r="F240" s="268"/>
      <c r="G240" s="268"/>
      <c r="H240" s="268"/>
      <c r="I240" s="268"/>
    </row>
    <row r="241" spans="1:9">
      <c r="A241" s="268"/>
      <c r="B241" s="268"/>
      <c r="C241" s="268"/>
      <c r="D241" s="268"/>
      <c r="E241" s="268"/>
      <c r="F241" s="268"/>
      <c r="G241" s="268"/>
      <c r="H241" s="268"/>
      <c r="I241" s="268"/>
    </row>
    <row r="242" spans="1:9">
      <c r="A242" s="268"/>
      <c r="B242" s="268"/>
      <c r="C242" s="268"/>
      <c r="D242" s="268"/>
      <c r="E242" s="268"/>
      <c r="F242" s="268"/>
      <c r="G242" s="268"/>
      <c r="H242" s="268"/>
      <c r="I242" s="268"/>
    </row>
    <row r="243" spans="1:9">
      <c r="A243" s="268"/>
      <c r="B243" s="268"/>
      <c r="C243" s="268"/>
      <c r="D243" s="268"/>
      <c r="E243" s="268"/>
      <c r="F243" s="268"/>
      <c r="G243" s="268"/>
      <c r="H243" s="268"/>
      <c r="I243" s="268"/>
    </row>
    <row r="244" spans="1:9">
      <c r="A244" s="268"/>
      <c r="B244" s="268"/>
      <c r="C244" s="268"/>
      <c r="D244" s="268"/>
      <c r="E244" s="268"/>
      <c r="F244" s="268"/>
      <c r="G244" s="268"/>
      <c r="H244" s="268"/>
      <c r="I244" s="268"/>
    </row>
    <row r="245" spans="1:9">
      <c r="A245" s="268"/>
      <c r="B245" s="268"/>
      <c r="C245" s="268"/>
      <c r="D245" s="268"/>
      <c r="E245" s="268"/>
      <c r="F245" s="268"/>
      <c r="G245" s="268"/>
      <c r="H245" s="268"/>
      <c r="I245" s="268"/>
    </row>
    <row r="246" spans="1:9">
      <c r="A246" s="268"/>
      <c r="B246" s="268"/>
      <c r="C246" s="268"/>
      <c r="D246" s="268"/>
      <c r="E246" s="268"/>
      <c r="F246" s="268"/>
      <c r="G246" s="268"/>
      <c r="H246" s="268"/>
      <c r="I246" s="268"/>
    </row>
    <row r="247" spans="1:9">
      <c r="A247" s="268"/>
      <c r="B247" s="268"/>
      <c r="C247" s="268"/>
      <c r="D247" s="268"/>
      <c r="E247" s="268"/>
      <c r="F247" s="268"/>
      <c r="G247" s="268"/>
      <c r="H247" s="268"/>
      <c r="I247" s="268"/>
    </row>
    <row r="248" spans="1:9">
      <c r="A248" s="268"/>
      <c r="B248" s="268"/>
      <c r="C248" s="268"/>
      <c r="D248" s="268"/>
      <c r="E248" s="268"/>
      <c r="F248" s="268"/>
      <c r="G248" s="268"/>
      <c r="H248" s="268"/>
      <c r="I248" s="268"/>
    </row>
    <row r="249" spans="1:9">
      <c r="A249" s="268"/>
      <c r="B249" s="268"/>
      <c r="C249" s="268"/>
      <c r="D249" s="268"/>
      <c r="E249" s="268"/>
      <c r="F249" s="268"/>
      <c r="G249" s="268"/>
      <c r="H249" s="268"/>
      <c r="I249" s="268"/>
    </row>
    <row r="250" spans="1:9">
      <c r="A250" s="268"/>
      <c r="B250" s="268"/>
      <c r="C250" s="268"/>
      <c r="D250" s="268"/>
      <c r="E250" s="268"/>
      <c r="F250" s="268"/>
      <c r="G250" s="268"/>
      <c r="H250" s="268"/>
      <c r="I250" s="268"/>
    </row>
    <row r="251" spans="1:9">
      <c r="A251" s="268"/>
      <c r="B251" s="268"/>
      <c r="C251" s="268"/>
      <c r="D251" s="268"/>
      <c r="E251" s="268"/>
      <c r="F251" s="268"/>
      <c r="G251" s="268"/>
      <c r="H251" s="268"/>
      <c r="I251" s="268"/>
    </row>
    <row r="252" spans="1:9">
      <c r="A252" s="268"/>
      <c r="B252" s="268"/>
      <c r="C252" s="268"/>
      <c r="D252" s="268"/>
      <c r="E252" s="268"/>
      <c r="F252" s="268"/>
      <c r="G252" s="268"/>
      <c r="H252" s="268"/>
      <c r="I252" s="268"/>
    </row>
    <row r="253" spans="1:9">
      <c r="A253" s="268"/>
      <c r="B253" s="268"/>
      <c r="C253" s="268"/>
      <c r="D253" s="268"/>
      <c r="E253" s="268"/>
      <c r="F253" s="268"/>
      <c r="G253" s="268"/>
      <c r="H253" s="268"/>
      <c r="I253" s="268"/>
    </row>
    <row r="254" spans="1:9">
      <c r="A254" s="268"/>
      <c r="B254" s="268"/>
      <c r="C254" s="268"/>
      <c r="D254" s="268"/>
      <c r="E254" s="268"/>
      <c r="F254" s="268"/>
      <c r="G254" s="268"/>
      <c r="H254" s="268"/>
      <c r="I254" s="268"/>
    </row>
    <row r="255" spans="1:9">
      <c r="A255" s="268"/>
      <c r="B255" s="268"/>
      <c r="C255" s="268"/>
      <c r="D255" s="268"/>
      <c r="E255" s="268"/>
      <c r="F255" s="268"/>
      <c r="G255" s="268"/>
      <c r="H255" s="268"/>
      <c r="I255" s="268"/>
    </row>
    <row r="256" spans="1:9">
      <c r="A256" s="268"/>
      <c r="B256" s="268"/>
      <c r="C256" s="268"/>
      <c r="D256" s="268"/>
      <c r="E256" s="268"/>
      <c r="F256" s="268"/>
      <c r="G256" s="268"/>
      <c r="H256" s="268"/>
      <c r="I256" s="268"/>
    </row>
    <row r="257" spans="1:9">
      <c r="A257" s="268"/>
      <c r="B257" s="268"/>
      <c r="C257" s="268"/>
      <c r="D257" s="268"/>
      <c r="E257" s="268"/>
      <c r="F257" s="268"/>
      <c r="G257" s="268"/>
      <c r="H257" s="268"/>
      <c r="I257" s="268"/>
    </row>
    <row r="258" spans="1:9">
      <c r="A258" s="268"/>
      <c r="B258" s="268"/>
      <c r="C258" s="268"/>
      <c r="D258" s="268"/>
      <c r="E258" s="268"/>
      <c r="F258" s="268"/>
      <c r="G258" s="268"/>
      <c r="H258" s="268"/>
      <c r="I258" s="268"/>
    </row>
    <row r="259" spans="1:9">
      <c r="A259" s="268"/>
      <c r="B259" s="268"/>
      <c r="C259" s="268"/>
      <c r="D259" s="268"/>
      <c r="E259" s="268"/>
      <c r="F259" s="268"/>
      <c r="G259" s="268"/>
      <c r="H259" s="268"/>
      <c r="I259" s="268"/>
    </row>
    <row r="260" spans="1:9">
      <c r="A260" s="268"/>
      <c r="B260" s="268"/>
      <c r="C260" s="268"/>
      <c r="D260" s="268"/>
      <c r="E260" s="268"/>
      <c r="F260" s="268"/>
      <c r="G260" s="268"/>
      <c r="H260" s="268"/>
      <c r="I260" s="268"/>
    </row>
    <row r="261" spans="1:9">
      <c r="A261" s="268"/>
      <c r="B261" s="268"/>
      <c r="C261" s="268"/>
      <c r="D261" s="268"/>
      <c r="E261" s="268"/>
      <c r="F261" s="268"/>
      <c r="G261" s="268"/>
      <c r="H261" s="268"/>
      <c r="I261" s="268"/>
    </row>
    <row r="262" spans="1:9">
      <c r="A262" s="268"/>
      <c r="B262" s="268"/>
      <c r="C262" s="268"/>
      <c r="D262" s="268"/>
      <c r="E262" s="268"/>
      <c r="F262" s="268"/>
      <c r="G262" s="268"/>
      <c r="H262" s="268"/>
      <c r="I262" s="268"/>
    </row>
    <row r="263" spans="1:9">
      <c r="A263" s="268"/>
      <c r="B263" s="268"/>
      <c r="C263" s="268"/>
      <c r="D263" s="268"/>
      <c r="E263" s="268"/>
      <c r="F263" s="268"/>
      <c r="G263" s="268"/>
      <c r="H263" s="268"/>
      <c r="I263" s="268"/>
    </row>
    <row r="264" spans="1:9">
      <c r="A264" s="268"/>
      <c r="B264" s="268"/>
      <c r="C264" s="268"/>
      <c r="D264" s="268"/>
      <c r="E264" s="268"/>
      <c r="F264" s="268"/>
      <c r="G264" s="268"/>
      <c r="H264" s="268"/>
      <c r="I264" s="268"/>
    </row>
    <row r="265" spans="1:9">
      <c r="A265" s="268"/>
      <c r="B265" s="268"/>
      <c r="C265" s="268"/>
      <c r="D265" s="268"/>
      <c r="E265" s="268"/>
      <c r="F265" s="268"/>
      <c r="G265" s="268"/>
      <c r="H265" s="268"/>
      <c r="I265" s="268"/>
    </row>
    <row r="266" spans="1:9">
      <c r="A266" s="268"/>
      <c r="B266" s="268"/>
      <c r="C266" s="268"/>
      <c r="D266" s="268"/>
      <c r="E266" s="268"/>
      <c r="F266" s="268"/>
      <c r="G266" s="268"/>
      <c r="H266" s="268"/>
      <c r="I266" s="268"/>
    </row>
    <row r="267" spans="1:9">
      <c r="A267" s="268"/>
      <c r="B267" s="268"/>
      <c r="C267" s="268"/>
      <c r="D267" s="268"/>
      <c r="E267" s="268"/>
      <c r="F267" s="268"/>
      <c r="G267" s="268"/>
      <c r="H267" s="268"/>
      <c r="I267" s="268"/>
    </row>
    <row r="268" spans="1:9">
      <c r="A268" s="268"/>
      <c r="B268" s="268"/>
      <c r="C268" s="268"/>
      <c r="D268" s="268"/>
      <c r="E268" s="268"/>
      <c r="F268" s="268"/>
      <c r="G268" s="268"/>
      <c r="H268" s="268"/>
      <c r="I268" s="268"/>
    </row>
    <row r="269" spans="1:9">
      <c r="A269" s="268"/>
      <c r="B269" s="268"/>
      <c r="C269" s="268"/>
      <c r="D269" s="268"/>
      <c r="E269" s="268"/>
      <c r="F269" s="268"/>
      <c r="G269" s="268"/>
      <c r="H269" s="268"/>
      <c r="I269" s="268"/>
    </row>
    <row r="270" spans="1:9">
      <c r="A270" s="268"/>
      <c r="B270" s="268"/>
      <c r="C270" s="268"/>
      <c r="D270" s="268"/>
      <c r="E270" s="268"/>
      <c r="F270" s="268"/>
      <c r="G270" s="268"/>
      <c r="H270" s="268"/>
      <c r="I270" s="268"/>
    </row>
    <row r="271" spans="1:9">
      <c r="A271" s="268"/>
      <c r="B271" s="268"/>
      <c r="C271" s="268"/>
      <c r="D271" s="268"/>
      <c r="E271" s="268"/>
      <c r="F271" s="268"/>
      <c r="G271" s="268"/>
      <c r="H271" s="268"/>
      <c r="I271" s="268"/>
    </row>
    <row r="272" spans="1:9">
      <c r="A272" s="268"/>
      <c r="B272" s="268"/>
      <c r="C272" s="268"/>
      <c r="D272" s="268"/>
      <c r="E272" s="268"/>
      <c r="F272" s="268"/>
      <c r="G272" s="268"/>
      <c r="H272" s="268"/>
      <c r="I272" s="268"/>
    </row>
    <row r="273" spans="1:9">
      <c r="A273" s="268"/>
      <c r="B273" s="268"/>
      <c r="C273" s="268"/>
      <c r="D273" s="268"/>
      <c r="E273" s="268"/>
      <c r="F273" s="268"/>
      <c r="G273" s="268"/>
      <c r="H273" s="268"/>
      <c r="I273" s="268"/>
    </row>
    <row r="274" spans="1:9">
      <c r="A274" s="268"/>
      <c r="B274" s="268"/>
      <c r="C274" s="268"/>
      <c r="D274" s="268"/>
      <c r="E274" s="268"/>
      <c r="F274" s="268"/>
      <c r="G274" s="268"/>
      <c r="H274" s="268"/>
      <c r="I274" s="268"/>
    </row>
    <row r="275" spans="1:9">
      <c r="A275" s="268"/>
      <c r="B275" s="268"/>
      <c r="C275" s="268"/>
      <c r="D275" s="268"/>
      <c r="E275" s="268"/>
      <c r="F275" s="268"/>
      <c r="G275" s="268"/>
      <c r="H275" s="268"/>
      <c r="I275" s="268"/>
    </row>
    <row r="276" spans="1:9">
      <c r="A276" s="268"/>
      <c r="B276" s="268"/>
      <c r="C276" s="268"/>
      <c r="D276" s="268"/>
      <c r="E276" s="268"/>
      <c r="F276" s="268"/>
      <c r="G276" s="268"/>
      <c r="H276" s="268"/>
      <c r="I276" s="268"/>
    </row>
    <row r="277" spans="1:9">
      <c r="A277" s="268"/>
      <c r="B277" s="268"/>
      <c r="C277" s="268"/>
      <c r="D277" s="268"/>
      <c r="E277" s="268"/>
      <c r="F277" s="268"/>
      <c r="G277" s="268"/>
      <c r="H277" s="268"/>
      <c r="I277" s="268"/>
    </row>
    <row r="278" spans="1:9">
      <c r="A278" s="268"/>
      <c r="B278" s="268"/>
      <c r="C278" s="268"/>
      <c r="D278" s="268"/>
      <c r="E278" s="268"/>
      <c r="F278" s="268"/>
      <c r="G278" s="268"/>
      <c r="H278" s="268"/>
      <c r="I278" s="268"/>
    </row>
    <row r="279" spans="1:9">
      <c r="A279" s="268"/>
      <c r="B279" s="268"/>
      <c r="C279" s="268"/>
      <c r="D279" s="268"/>
      <c r="E279" s="268"/>
      <c r="F279" s="268"/>
      <c r="G279" s="268"/>
      <c r="H279" s="268"/>
      <c r="I279" s="268"/>
    </row>
    <row r="280" spans="1:9">
      <c r="A280" s="268"/>
      <c r="B280" s="268"/>
      <c r="C280" s="268"/>
      <c r="D280" s="268"/>
      <c r="E280" s="268"/>
      <c r="F280" s="268"/>
      <c r="G280" s="268"/>
      <c r="H280" s="268"/>
      <c r="I280" s="268"/>
    </row>
    <row r="281" spans="1:9">
      <c r="A281" s="268"/>
      <c r="B281" s="268"/>
      <c r="C281" s="268"/>
      <c r="D281" s="268"/>
      <c r="E281" s="268"/>
      <c r="F281" s="268"/>
      <c r="G281" s="268"/>
      <c r="H281" s="268"/>
      <c r="I281" s="268"/>
    </row>
    <row r="282" spans="1:9">
      <c r="A282" s="268"/>
      <c r="B282" s="268"/>
      <c r="C282" s="268"/>
      <c r="D282" s="268"/>
      <c r="E282" s="268"/>
      <c r="F282" s="268"/>
      <c r="G282" s="268"/>
      <c r="H282" s="268"/>
      <c r="I282" s="268"/>
    </row>
    <row r="283" spans="1:9">
      <c r="A283" s="268"/>
      <c r="B283" s="268"/>
      <c r="C283" s="268"/>
      <c r="D283" s="268"/>
      <c r="E283" s="268"/>
      <c r="F283" s="268"/>
      <c r="G283" s="268"/>
      <c r="H283" s="268"/>
      <c r="I283" s="268"/>
    </row>
    <row r="284" spans="1:9">
      <c r="A284" s="268"/>
      <c r="B284" s="268"/>
      <c r="C284" s="268"/>
      <c r="D284" s="268"/>
      <c r="E284" s="268"/>
      <c r="F284" s="268"/>
      <c r="G284" s="268"/>
      <c r="H284" s="268"/>
      <c r="I284" s="268"/>
    </row>
    <row r="285" spans="1:9">
      <c r="A285" s="268"/>
      <c r="B285" s="268"/>
      <c r="C285" s="268"/>
      <c r="D285" s="268"/>
      <c r="E285" s="268"/>
      <c r="F285" s="268"/>
      <c r="G285" s="268"/>
      <c r="H285" s="268"/>
      <c r="I285" s="268"/>
    </row>
    <row r="286" spans="1:9">
      <c r="A286" s="268"/>
      <c r="B286" s="268"/>
      <c r="C286" s="268"/>
      <c r="D286" s="268"/>
      <c r="E286" s="268"/>
      <c r="F286" s="268"/>
      <c r="G286" s="268"/>
      <c r="H286" s="268"/>
      <c r="I286" s="268"/>
    </row>
    <row r="287" spans="1:9">
      <c r="A287" s="268"/>
      <c r="B287" s="268"/>
      <c r="C287" s="268"/>
      <c r="D287" s="268"/>
      <c r="E287" s="268"/>
      <c r="F287" s="268"/>
      <c r="G287" s="268"/>
      <c r="H287" s="268"/>
      <c r="I287" s="268"/>
    </row>
    <row r="288" spans="1:9">
      <c r="A288" s="268"/>
      <c r="B288" s="268"/>
      <c r="C288" s="268"/>
      <c r="D288" s="268"/>
      <c r="E288" s="268"/>
      <c r="F288" s="268"/>
      <c r="G288" s="268"/>
      <c r="H288" s="268"/>
      <c r="I288" s="268"/>
    </row>
    <row r="289" spans="1:9">
      <c r="A289" s="268"/>
      <c r="B289" s="268"/>
      <c r="C289" s="268"/>
      <c r="D289" s="268"/>
      <c r="E289" s="268"/>
      <c r="F289" s="268"/>
      <c r="G289" s="268"/>
      <c r="H289" s="268"/>
      <c r="I289" s="268"/>
    </row>
    <row r="290" spans="1:9">
      <c r="A290" s="268"/>
      <c r="B290" s="268"/>
      <c r="C290" s="268"/>
      <c r="D290" s="268"/>
      <c r="E290" s="268"/>
      <c r="F290" s="268"/>
      <c r="G290" s="268"/>
      <c r="H290" s="268"/>
      <c r="I290" s="268"/>
    </row>
    <row r="291" spans="1:9">
      <c r="A291" s="268"/>
      <c r="B291" s="268"/>
      <c r="C291" s="268"/>
      <c r="D291" s="268"/>
      <c r="E291" s="268"/>
      <c r="F291" s="268"/>
      <c r="G291" s="268"/>
      <c r="H291" s="268"/>
      <c r="I291" s="268"/>
    </row>
    <row r="292" spans="1:9">
      <c r="A292" s="268"/>
      <c r="B292" s="268"/>
      <c r="C292" s="268"/>
      <c r="D292" s="268"/>
      <c r="E292" s="268"/>
      <c r="F292" s="268"/>
      <c r="G292" s="268"/>
      <c r="H292" s="268"/>
      <c r="I292" s="268"/>
    </row>
    <row r="293" spans="1:9">
      <c r="A293" s="268"/>
      <c r="B293" s="268"/>
      <c r="C293" s="268"/>
      <c r="D293" s="268"/>
      <c r="E293" s="268"/>
      <c r="F293" s="268"/>
      <c r="G293" s="268"/>
      <c r="H293" s="268"/>
      <c r="I293" s="268"/>
    </row>
    <row r="294" spans="1:9">
      <c r="A294" s="268"/>
      <c r="B294" s="268"/>
      <c r="C294" s="268"/>
      <c r="D294" s="268"/>
      <c r="E294" s="268"/>
      <c r="F294" s="268"/>
      <c r="G294" s="268"/>
      <c r="H294" s="268"/>
      <c r="I294" s="268"/>
    </row>
    <row r="295" spans="1:9">
      <c r="A295" s="268"/>
      <c r="B295" s="268"/>
      <c r="C295" s="268"/>
      <c r="D295" s="268"/>
      <c r="E295" s="268"/>
      <c r="F295" s="268"/>
      <c r="G295" s="268"/>
      <c r="H295" s="268"/>
      <c r="I295" s="268"/>
    </row>
    <row r="296" spans="1:9">
      <c r="A296" s="268"/>
      <c r="B296" s="268"/>
      <c r="C296" s="268"/>
      <c r="D296" s="268"/>
      <c r="E296" s="268"/>
      <c r="F296" s="268"/>
      <c r="G296" s="268"/>
      <c r="H296" s="268"/>
      <c r="I296" s="268"/>
    </row>
    <row r="297" spans="1:9">
      <c r="A297" s="268"/>
      <c r="B297" s="268"/>
      <c r="C297" s="268"/>
      <c r="D297" s="268"/>
      <c r="E297" s="268"/>
      <c r="F297" s="268"/>
      <c r="G297" s="268"/>
      <c r="H297" s="268"/>
      <c r="I297" s="268"/>
    </row>
    <row r="298" spans="1:9">
      <c r="A298" s="268"/>
      <c r="B298" s="268"/>
      <c r="C298" s="268"/>
      <c r="D298" s="268"/>
      <c r="E298" s="268"/>
      <c r="F298" s="268"/>
      <c r="G298" s="268"/>
      <c r="H298" s="268"/>
      <c r="I298" s="268"/>
    </row>
    <row r="299" spans="1:9">
      <c r="A299" s="268"/>
      <c r="B299" s="268"/>
      <c r="C299" s="268"/>
      <c r="D299" s="268"/>
      <c r="E299" s="268"/>
      <c r="F299" s="268"/>
      <c r="G299" s="268"/>
      <c r="H299" s="268"/>
      <c r="I299" s="268"/>
    </row>
    <row r="300" spans="1:9">
      <c r="A300" s="268"/>
      <c r="B300" s="268"/>
      <c r="C300" s="268"/>
      <c r="D300" s="268"/>
      <c r="E300" s="268"/>
      <c r="F300" s="268"/>
      <c r="G300" s="268"/>
      <c r="H300" s="268"/>
      <c r="I300" s="268"/>
    </row>
    <row r="301" spans="1:9">
      <c r="A301" s="268"/>
      <c r="B301" s="268"/>
      <c r="C301" s="268"/>
      <c r="D301" s="268"/>
      <c r="E301" s="268"/>
      <c r="F301" s="268"/>
      <c r="G301" s="268"/>
      <c r="H301" s="268"/>
      <c r="I301" s="268"/>
    </row>
    <row r="302" spans="1:9">
      <c r="A302" s="268"/>
      <c r="B302" s="268"/>
      <c r="C302" s="268"/>
      <c r="D302" s="268"/>
      <c r="E302" s="268"/>
      <c r="F302" s="268"/>
      <c r="G302" s="268"/>
      <c r="H302" s="268"/>
      <c r="I302" s="268"/>
    </row>
    <row r="303" spans="1:9">
      <c r="A303" s="268"/>
      <c r="B303" s="268"/>
      <c r="C303" s="268"/>
      <c r="D303" s="268"/>
      <c r="E303" s="268"/>
      <c r="F303" s="268"/>
      <c r="G303" s="268"/>
      <c r="H303" s="268"/>
      <c r="I303" s="268"/>
    </row>
    <row r="304" spans="1:9">
      <c r="A304" s="268"/>
      <c r="B304" s="268"/>
      <c r="C304" s="268"/>
      <c r="D304" s="268"/>
      <c r="E304" s="268"/>
      <c r="F304" s="268"/>
      <c r="G304" s="268"/>
      <c r="H304" s="268"/>
      <c r="I304" s="268"/>
    </row>
    <row r="305" spans="1:9">
      <c r="A305" s="268"/>
      <c r="B305" s="268"/>
      <c r="C305" s="268"/>
      <c r="D305" s="268"/>
      <c r="E305" s="268"/>
      <c r="F305" s="268"/>
      <c r="G305" s="268"/>
      <c r="H305" s="268"/>
      <c r="I305" s="268"/>
    </row>
    <row r="306" spans="1:9">
      <c r="A306" s="268"/>
      <c r="B306" s="268"/>
      <c r="C306" s="268"/>
      <c r="D306" s="268"/>
      <c r="E306" s="268"/>
      <c r="F306" s="268"/>
      <c r="G306" s="268"/>
      <c r="H306" s="268"/>
      <c r="I306" s="268"/>
    </row>
    <row r="307" spans="1:9">
      <c r="A307" s="268"/>
      <c r="B307" s="268"/>
      <c r="C307" s="268"/>
      <c r="D307" s="268"/>
      <c r="E307" s="268"/>
      <c r="F307" s="268"/>
      <c r="G307" s="268"/>
      <c r="H307" s="268"/>
      <c r="I307" s="268"/>
    </row>
    <row r="308" spans="1:9">
      <c r="A308" s="268"/>
      <c r="B308" s="268"/>
      <c r="C308" s="268"/>
      <c r="D308" s="268"/>
      <c r="E308" s="268"/>
      <c r="F308" s="268"/>
      <c r="G308" s="268"/>
      <c r="H308" s="268"/>
      <c r="I308" s="268"/>
    </row>
    <row r="309" spans="1:9">
      <c r="A309" s="268"/>
      <c r="B309" s="268"/>
      <c r="C309" s="268"/>
      <c r="D309" s="268"/>
      <c r="E309" s="268"/>
      <c r="F309" s="268"/>
      <c r="G309" s="268"/>
      <c r="H309" s="268"/>
      <c r="I309" s="268"/>
    </row>
    <row r="310" spans="1:9">
      <c r="A310" s="268"/>
      <c r="B310" s="268"/>
      <c r="C310" s="268"/>
      <c r="D310" s="268"/>
      <c r="E310" s="268"/>
      <c r="F310" s="268"/>
      <c r="G310" s="268"/>
      <c r="H310" s="268"/>
      <c r="I310" s="268"/>
    </row>
    <row r="311" spans="1:9">
      <c r="A311" s="268"/>
      <c r="B311" s="268"/>
      <c r="C311" s="268"/>
      <c r="D311" s="268"/>
      <c r="E311" s="268"/>
      <c r="F311" s="268"/>
      <c r="G311" s="268"/>
      <c r="H311" s="268"/>
      <c r="I311" s="268"/>
    </row>
    <row r="312" spans="1:9">
      <c r="A312" s="268"/>
      <c r="B312" s="268"/>
      <c r="C312" s="268"/>
      <c r="D312" s="268"/>
      <c r="E312" s="268"/>
      <c r="F312" s="268"/>
      <c r="G312" s="268"/>
      <c r="H312" s="268"/>
      <c r="I312" s="268"/>
    </row>
    <row r="313" spans="1:9">
      <c r="A313" s="268"/>
      <c r="B313" s="268"/>
      <c r="C313" s="268"/>
      <c r="D313" s="268"/>
      <c r="E313" s="268"/>
      <c r="F313" s="268"/>
      <c r="G313" s="268"/>
      <c r="H313" s="268"/>
      <c r="I313" s="268"/>
    </row>
    <row r="314" spans="1:9">
      <c r="A314" s="268"/>
      <c r="B314" s="268"/>
      <c r="C314" s="268"/>
      <c r="D314" s="268"/>
      <c r="E314" s="268"/>
      <c r="F314" s="268"/>
      <c r="G314" s="268"/>
      <c r="H314" s="268"/>
      <c r="I314" s="268"/>
    </row>
    <row r="315" spans="1:9">
      <c r="A315" s="268"/>
      <c r="B315" s="268"/>
      <c r="C315" s="268"/>
      <c r="D315" s="268"/>
      <c r="E315" s="268"/>
      <c r="F315" s="268"/>
      <c r="G315" s="268"/>
      <c r="H315" s="268"/>
      <c r="I315" s="268"/>
    </row>
    <row r="316" spans="1:9">
      <c r="A316" s="268"/>
      <c r="B316" s="268"/>
      <c r="C316" s="268"/>
      <c r="D316" s="268"/>
      <c r="E316" s="268"/>
      <c r="F316" s="268"/>
      <c r="G316" s="268"/>
      <c r="H316" s="268"/>
      <c r="I316" s="268"/>
    </row>
    <row r="317" spans="1:9">
      <c r="A317" s="268"/>
      <c r="B317" s="268"/>
      <c r="C317" s="268"/>
      <c r="D317" s="268"/>
      <c r="E317" s="268"/>
      <c r="F317" s="268"/>
      <c r="G317" s="268"/>
      <c r="H317" s="268"/>
      <c r="I317" s="268"/>
    </row>
    <row r="318" spans="1:9">
      <c r="A318" s="268"/>
      <c r="B318" s="268"/>
      <c r="C318" s="268"/>
      <c r="D318" s="268"/>
      <c r="E318" s="268"/>
      <c r="F318" s="268"/>
      <c r="G318" s="268"/>
      <c r="H318" s="268"/>
      <c r="I318" s="268"/>
    </row>
    <row r="319" spans="1:9">
      <c r="A319" s="268"/>
      <c r="B319" s="268"/>
      <c r="C319" s="268"/>
      <c r="D319" s="268"/>
      <c r="E319" s="268"/>
      <c r="F319" s="268"/>
      <c r="G319" s="268"/>
      <c r="H319" s="268"/>
      <c r="I319" s="268"/>
    </row>
    <row r="320" spans="1:9">
      <c r="A320" s="268"/>
      <c r="B320" s="268"/>
      <c r="C320" s="268"/>
      <c r="D320" s="268"/>
      <c r="E320" s="268"/>
      <c r="F320" s="268"/>
      <c r="G320" s="268"/>
      <c r="H320" s="268"/>
      <c r="I320" s="268"/>
    </row>
    <row r="321" spans="1:9">
      <c r="A321" s="268"/>
      <c r="B321" s="268"/>
      <c r="C321" s="268"/>
      <c r="D321" s="268"/>
      <c r="E321" s="268"/>
      <c r="F321" s="268"/>
      <c r="G321" s="268"/>
      <c r="H321" s="268"/>
      <c r="I321" s="268"/>
    </row>
    <row r="322" spans="1:9">
      <c r="A322" s="268"/>
      <c r="B322" s="268"/>
      <c r="C322" s="268"/>
      <c r="D322" s="268"/>
      <c r="E322" s="268"/>
      <c r="F322" s="268"/>
      <c r="G322" s="268"/>
      <c r="H322" s="268"/>
      <c r="I322" s="268"/>
    </row>
    <row r="323" spans="1:9">
      <c r="A323" s="268"/>
      <c r="B323" s="268"/>
      <c r="C323" s="268"/>
      <c r="D323" s="268"/>
      <c r="E323" s="268"/>
      <c r="F323" s="268"/>
      <c r="G323" s="268"/>
      <c r="H323" s="268"/>
      <c r="I323" s="268"/>
    </row>
    <row r="324" spans="1:9">
      <c r="A324" s="268"/>
      <c r="B324" s="268"/>
      <c r="C324" s="268"/>
      <c r="D324" s="268"/>
      <c r="E324" s="268"/>
      <c r="F324" s="268"/>
      <c r="G324" s="268"/>
      <c r="H324" s="268"/>
      <c r="I324" s="268"/>
    </row>
    <row r="325" spans="1:9">
      <c r="A325" s="268"/>
      <c r="B325" s="268"/>
      <c r="C325" s="268"/>
      <c r="D325" s="268"/>
      <c r="E325" s="268"/>
      <c r="F325" s="268"/>
      <c r="G325" s="268"/>
      <c r="H325" s="268"/>
      <c r="I325" s="268"/>
    </row>
    <row r="326" spans="1:9">
      <c r="A326" s="268"/>
      <c r="B326" s="268"/>
      <c r="C326" s="268"/>
      <c r="D326" s="268"/>
      <c r="E326" s="268"/>
      <c r="F326" s="268"/>
      <c r="G326" s="268"/>
      <c r="H326" s="268"/>
      <c r="I326" s="268"/>
    </row>
    <row r="327" spans="1:9">
      <c r="A327" s="268"/>
      <c r="B327" s="268"/>
      <c r="C327" s="268"/>
      <c r="D327" s="268"/>
      <c r="E327" s="268"/>
      <c r="F327" s="268"/>
      <c r="G327" s="268"/>
      <c r="H327" s="268"/>
      <c r="I327" s="268"/>
    </row>
    <row r="328" spans="1:9">
      <c r="A328" s="268"/>
      <c r="B328" s="268"/>
      <c r="C328" s="268"/>
      <c r="D328" s="268"/>
      <c r="E328" s="268"/>
      <c r="F328" s="268"/>
      <c r="G328" s="268"/>
      <c r="H328" s="268"/>
      <c r="I328" s="268"/>
    </row>
    <row r="329" spans="1:9">
      <c r="A329" s="268"/>
      <c r="B329" s="268"/>
      <c r="C329" s="268"/>
      <c r="D329" s="268"/>
      <c r="E329" s="268"/>
      <c r="F329" s="268"/>
      <c r="G329" s="268"/>
      <c r="H329" s="268"/>
      <c r="I329" s="268"/>
    </row>
    <row r="330" spans="1:9">
      <c r="A330" s="268"/>
      <c r="B330" s="268"/>
      <c r="C330" s="268"/>
      <c r="D330" s="268"/>
      <c r="E330" s="268"/>
      <c r="F330" s="268"/>
      <c r="G330" s="268"/>
      <c r="H330" s="268"/>
      <c r="I330" s="268"/>
    </row>
    <row r="331" spans="1:9">
      <c r="A331" s="268"/>
      <c r="B331" s="268"/>
      <c r="C331" s="268"/>
      <c r="D331" s="268"/>
      <c r="E331" s="268"/>
      <c r="F331" s="268"/>
      <c r="G331" s="268"/>
      <c r="H331" s="268"/>
      <c r="I331" s="268"/>
    </row>
    <row r="332" spans="1:9">
      <c r="A332" s="268"/>
      <c r="B332" s="268"/>
      <c r="C332" s="268"/>
      <c r="D332" s="268"/>
      <c r="E332" s="268"/>
      <c r="F332" s="268"/>
      <c r="G332" s="268"/>
      <c r="H332" s="268"/>
      <c r="I332" s="268"/>
    </row>
    <row r="333" spans="1:9">
      <c r="A333" s="268"/>
      <c r="B333" s="268"/>
      <c r="C333" s="268"/>
      <c r="D333" s="268"/>
      <c r="E333" s="268"/>
      <c r="F333" s="268"/>
      <c r="G333" s="268"/>
      <c r="H333" s="268"/>
      <c r="I333" s="268"/>
    </row>
    <row r="334" spans="1:9">
      <c r="A334" s="268"/>
      <c r="B334" s="268"/>
      <c r="C334" s="268"/>
      <c r="D334" s="268"/>
      <c r="E334" s="268"/>
      <c r="F334" s="268"/>
      <c r="G334" s="268"/>
      <c r="H334" s="268"/>
      <c r="I334" s="268"/>
    </row>
    <row r="335" spans="1:9">
      <c r="A335" s="268"/>
      <c r="B335" s="268"/>
      <c r="C335" s="268"/>
      <c r="D335" s="268"/>
      <c r="E335" s="268"/>
      <c r="F335" s="268"/>
      <c r="G335" s="268"/>
      <c r="H335" s="268"/>
      <c r="I335" s="268"/>
    </row>
    <row r="336" spans="1:9">
      <c r="A336" s="268"/>
      <c r="B336" s="268"/>
      <c r="C336" s="268"/>
      <c r="D336" s="268"/>
      <c r="E336" s="268"/>
      <c r="F336" s="268"/>
      <c r="G336" s="268"/>
      <c r="H336" s="268"/>
      <c r="I336" s="268"/>
    </row>
    <row r="337" spans="1:9">
      <c r="A337" s="268"/>
      <c r="B337" s="268"/>
      <c r="C337" s="268"/>
      <c r="D337" s="268"/>
      <c r="E337" s="268"/>
      <c r="F337" s="268"/>
      <c r="G337" s="268"/>
      <c r="H337" s="268"/>
      <c r="I337" s="268"/>
    </row>
    <row r="338" spans="1:9">
      <c r="A338" s="268"/>
      <c r="B338" s="268"/>
      <c r="C338" s="268"/>
      <c r="D338" s="268"/>
      <c r="E338" s="268"/>
      <c r="F338" s="268"/>
      <c r="G338" s="268"/>
      <c r="H338" s="268"/>
      <c r="I338" s="268"/>
    </row>
    <row r="339" spans="1:9">
      <c r="A339" s="268"/>
      <c r="B339" s="268"/>
      <c r="C339" s="268"/>
      <c r="D339" s="268"/>
      <c r="E339" s="268"/>
      <c r="F339" s="268"/>
      <c r="G339" s="268"/>
      <c r="H339" s="268"/>
      <c r="I339" s="268"/>
    </row>
    <row r="340" spans="1:9">
      <c r="A340" s="268"/>
      <c r="B340" s="268"/>
      <c r="C340" s="268"/>
      <c r="D340" s="268"/>
      <c r="E340" s="268"/>
      <c r="F340" s="268"/>
      <c r="G340" s="268"/>
      <c r="H340" s="268"/>
      <c r="I340" s="268"/>
    </row>
    <row r="341" spans="1:9">
      <c r="A341" s="268"/>
      <c r="B341" s="268"/>
      <c r="C341" s="268"/>
      <c r="D341" s="268"/>
      <c r="E341" s="268"/>
      <c r="F341" s="268"/>
      <c r="G341" s="268"/>
      <c r="H341" s="268"/>
      <c r="I341" s="268"/>
    </row>
    <row r="342" spans="1:9">
      <c r="A342" s="268"/>
      <c r="B342" s="268"/>
      <c r="C342" s="268"/>
      <c r="D342" s="268"/>
      <c r="E342" s="268"/>
      <c r="F342" s="268"/>
      <c r="G342" s="268"/>
      <c r="H342" s="268"/>
      <c r="I342" s="268"/>
    </row>
    <row r="343" spans="1:9">
      <c r="A343" s="268"/>
      <c r="B343" s="268"/>
      <c r="C343" s="268"/>
      <c r="D343" s="268"/>
      <c r="E343" s="268"/>
      <c r="F343" s="268"/>
      <c r="G343" s="268"/>
      <c r="H343" s="268"/>
      <c r="I343" s="268"/>
    </row>
    <row r="344" spans="1:9">
      <c r="A344" s="268"/>
      <c r="B344" s="268"/>
      <c r="C344" s="268"/>
      <c r="D344" s="268"/>
      <c r="E344" s="268"/>
      <c r="F344" s="268"/>
      <c r="G344" s="268"/>
      <c r="H344" s="268"/>
      <c r="I344" s="268"/>
    </row>
    <row r="345" spans="1:9">
      <c r="A345" s="268"/>
      <c r="B345" s="268"/>
      <c r="C345" s="268"/>
      <c r="D345" s="268"/>
      <c r="E345" s="268"/>
      <c r="F345" s="268"/>
      <c r="G345" s="268"/>
      <c r="H345" s="268"/>
      <c r="I345" s="268"/>
    </row>
    <row r="346" spans="1:9">
      <c r="A346" s="268"/>
      <c r="B346" s="268"/>
      <c r="C346" s="268"/>
      <c r="D346" s="268"/>
      <c r="E346" s="268"/>
      <c r="F346" s="268"/>
      <c r="G346" s="268"/>
      <c r="H346" s="268"/>
      <c r="I346" s="268"/>
    </row>
    <row r="347" spans="1:9">
      <c r="A347" s="268"/>
      <c r="B347" s="268"/>
      <c r="C347" s="268"/>
      <c r="D347" s="268"/>
      <c r="E347" s="268"/>
      <c r="F347" s="268"/>
      <c r="G347" s="268"/>
      <c r="H347" s="268"/>
      <c r="I347" s="268"/>
    </row>
    <row r="348" spans="1:9">
      <c r="A348" s="268"/>
      <c r="B348" s="268"/>
      <c r="C348" s="268"/>
      <c r="D348" s="268"/>
      <c r="E348" s="268"/>
      <c r="F348" s="268"/>
      <c r="G348" s="268"/>
      <c r="H348" s="268"/>
      <c r="I348" s="268"/>
    </row>
    <row r="349" spans="1:9">
      <c r="A349" s="268"/>
      <c r="B349" s="268"/>
      <c r="C349" s="268"/>
      <c r="D349" s="268"/>
      <c r="E349" s="268"/>
      <c r="F349" s="268"/>
      <c r="G349" s="268"/>
      <c r="H349" s="268"/>
      <c r="I349" s="268"/>
    </row>
    <row r="350" spans="1:9">
      <c r="A350" s="268"/>
      <c r="B350" s="268"/>
      <c r="C350" s="268"/>
      <c r="D350" s="268"/>
      <c r="E350" s="268"/>
      <c r="F350" s="268"/>
      <c r="G350" s="268"/>
      <c r="H350" s="268"/>
      <c r="I350" s="268"/>
    </row>
    <row r="351" spans="1:9">
      <c r="A351" s="268"/>
      <c r="B351" s="268"/>
      <c r="C351" s="268"/>
      <c r="D351" s="268"/>
      <c r="E351" s="268"/>
      <c r="F351" s="268"/>
      <c r="G351" s="268"/>
      <c r="H351" s="268"/>
      <c r="I351" s="268"/>
    </row>
    <row r="352" spans="1:9">
      <c r="A352" s="268"/>
      <c r="B352" s="268"/>
      <c r="C352" s="268"/>
      <c r="D352" s="268"/>
      <c r="E352" s="268"/>
      <c r="F352" s="268"/>
      <c r="G352" s="268"/>
      <c r="H352" s="268"/>
      <c r="I352" s="268"/>
    </row>
    <row r="353" spans="1:9">
      <c r="A353" s="268"/>
      <c r="B353" s="268"/>
      <c r="C353" s="268"/>
      <c r="D353" s="268"/>
      <c r="E353" s="268"/>
      <c r="F353" s="268"/>
      <c r="G353" s="268"/>
      <c r="H353" s="268"/>
      <c r="I353" s="268"/>
    </row>
    <row r="354" spans="1:9">
      <c r="A354" s="268"/>
      <c r="B354" s="268"/>
      <c r="C354" s="268"/>
      <c r="D354" s="268"/>
      <c r="E354" s="268"/>
      <c r="F354" s="268"/>
      <c r="G354" s="268"/>
      <c r="H354" s="268"/>
      <c r="I354" s="268"/>
    </row>
    <row r="355" spans="1:9">
      <c r="A355" s="268"/>
      <c r="B355" s="268"/>
      <c r="C355" s="268"/>
      <c r="D355" s="268"/>
      <c r="E355" s="268"/>
      <c r="F355" s="268"/>
      <c r="G355" s="268"/>
      <c r="H355" s="268"/>
      <c r="I355" s="268"/>
    </row>
    <row r="356" spans="1:9">
      <c r="A356" s="268"/>
      <c r="B356" s="268"/>
      <c r="C356" s="268"/>
      <c r="D356" s="268"/>
      <c r="E356" s="268"/>
      <c r="F356" s="268"/>
      <c r="G356" s="268"/>
      <c r="H356" s="268"/>
      <c r="I356" s="268"/>
    </row>
    <row r="357" spans="1:9">
      <c r="A357" s="268"/>
      <c r="B357" s="268"/>
      <c r="C357" s="268"/>
      <c r="D357" s="268"/>
      <c r="E357" s="268"/>
      <c r="F357" s="268"/>
      <c r="G357" s="268"/>
      <c r="H357" s="268"/>
      <c r="I357" s="268"/>
    </row>
    <row r="358" spans="1:9">
      <c r="A358" s="268"/>
      <c r="B358" s="268"/>
      <c r="C358" s="268"/>
      <c r="D358" s="268"/>
      <c r="E358" s="268"/>
      <c r="F358" s="268"/>
      <c r="G358" s="268"/>
      <c r="H358" s="268"/>
      <c r="I358" s="268"/>
    </row>
    <row r="359" spans="1:9">
      <c r="A359" s="268"/>
      <c r="B359" s="268"/>
      <c r="C359" s="268"/>
      <c r="D359" s="268"/>
      <c r="E359" s="268"/>
      <c r="F359" s="268"/>
      <c r="G359" s="268"/>
      <c r="H359" s="268"/>
      <c r="I359" s="268"/>
    </row>
    <row r="360" spans="1:9">
      <c r="A360" s="268"/>
      <c r="B360" s="268"/>
      <c r="C360" s="268"/>
      <c r="D360" s="268"/>
      <c r="E360" s="268"/>
      <c r="F360" s="268"/>
      <c r="G360" s="268"/>
      <c r="H360" s="268"/>
      <c r="I360" s="268"/>
    </row>
    <row r="361" spans="1:9">
      <c r="A361" s="268"/>
      <c r="B361" s="268"/>
      <c r="C361" s="268"/>
      <c r="D361" s="268"/>
      <c r="E361" s="268"/>
      <c r="F361" s="268"/>
      <c r="G361" s="268"/>
      <c r="H361" s="268"/>
      <c r="I361" s="268"/>
    </row>
    <row r="362" spans="1:9">
      <c r="A362" s="268"/>
      <c r="B362" s="268"/>
      <c r="C362" s="268"/>
      <c r="D362" s="268"/>
      <c r="E362" s="268"/>
      <c r="F362" s="268"/>
      <c r="G362" s="268"/>
      <c r="H362" s="268"/>
      <c r="I362" s="268"/>
    </row>
    <row r="363" spans="1:9">
      <c r="A363" s="268"/>
      <c r="B363" s="268"/>
      <c r="C363" s="268"/>
      <c r="D363" s="268"/>
      <c r="E363" s="268"/>
      <c r="F363" s="268"/>
      <c r="G363" s="268"/>
      <c r="H363" s="268"/>
      <c r="I363" s="268"/>
    </row>
    <row r="364" spans="1:9">
      <c r="A364" s="268"/>
      <c r="B364" s="268"/>
      <c r="C364" s="268"/>
      <c r="D364" s="268"/>
      <c r="E364" s="268"/>
      <c r="F364" s="268"/>
      <c r="G364" s="268"/>
      <c r="H364" s="268"/>
      <c r="I364" s="268"/>
    </row>
    <row r="365" spans="1:9">
      <c r="A365" s="268"/>
      <c r="B365" s="268"/>
      <c r="C365" s="268"/>
      <c r="D365" s="268"/>
      <c r="E365" s="268"/>
      <c r="F365" s="268"/>
      <c r="G365" s="268"/>
      <c r="H365" s="268"/>
      <c r="I365" s="268"/>
    </row>
    <row r="366" spans="1:9">
      <c r="A366" s="268"/>
      <c r="B366" s="268"/>
      <c r="C366" s="268"/>
      <c r="D366" s="268"/>
      <c r="E366" s="268"/>
      <c r="F366" s="268"/>
      <c r="G366" s="268"/>
      <c r="H366" s="268"/>
      <c r="I366" s="268"/>
    </row>
    <row r="367" spans="1:9">
      <c r="A367" s="268"/>
      <c r="B367" s="268"/>
      <c r="C367" s="268"/>
      <c r="D367" s="268"/>
      <c r="E367" s="268"/>
      <c r="F367" s="268"/>
      <c r="G367" s="268"/>
      <c r="H367" s="268"/>
      <c r="I367" s="268"/>
    </row>
    <row r="368" spans="1:9">
      <c r="A368" s="268"/>
      <c r="B368" s="268"/>
      <c r="C368" s="268"/>
      <c r="D368" s="268"/>
      <c r="E368" s="268"/>
      <c r="F368" s="268"/>
      <c r="G368" s="268"/>
      <c r="H368" s="268"/>
      <c r="I368" s="268"/>
    </row>
    <row r="369" spans="1:9">
      <c r="A369" s="268"/>
      <c r="B369" s="268"/>
      <c r="C369" s="268"/>
      <c r="D369" s="268"/>
      <c r="E369" s="268"/>
      <c r="F369" s="268"/>
      <c r="G369" s="268"/>
      <c r="H369" s="268"/>
      <c r="I369" s="268"/>
    </row>
    <row r="370" spans="1:9">
      <c r="A370" s="268"/>
      <c r="B370" s="268"/>
      <c r="C370" s="268"/>
      <c r="D370" s="268"/>
      <c r="E370" s="268"/>
      <c r="F370" s="268"/>
      <c r="G370" s="268"/>
      <c r="H370" s="268"/>
      <c r="I370" s="268"/>
    </row>
    <row r="371" spans="1:9">
      <c r="A371" s="268"/>
      <c r="B371" s="268"/>
      <c r="C371" s="268"/>
      <c r="D371" s="268"/>
      <c r="E371" s="268"/>
      <c r="F371" s="268"/>
      <c r="G371" s="268"/>
      <c r="H371" s="268"/>
      <c r="I371" s="268"/>
    </row>
    <row r="372" spans="1:9">
      <c r="A372" s="268"/>
      <c r="B372" s="268"/>
      <c r="C372" s="268"/>
      <c r="D372" s="268"/>
      <c r="E372" s="268"/>
      <c r="F372" s="268"/>
      <c r="G372" s="268"/>
      <c r="H372" s="268"/>
      <c r="I372" s="268"/>
    </row>
    <row r="373" spans="1:9">
      <c r="A373" s="268"/>
      <c r="B373" s="268"/>
      <c r="C373" s="268"/>
      <c r="D373" s="268"/>
      <c r="E373" s="268"/>
      <c r="F373" s="268"/>
      <c r="G373" s="268"/>
      <c r="H373" s="268"/>
      <c r="I373" s="268"/>
    </row>
    <row r="374" spans="1:9">
      <c r="A374" s="268"/>
      <c r="B374" s="268"/>
      <c r="C374" s="268"/>
      <c r="D374" s="268"/>
      <c r="E374" s="268"/>
      <c r="F374" s="268"/>
      <c r="G374" s="268"/>
      <c r="H374" s="268"/>
      <c r="I374" s="268"/>
    </row>
    <row r="375" spans="1:9">
      <c r="A375" s="268"/>
      <c r="B375" s="268"/>
      <c r="C375" s="268"/>
      <c r="D375" s="268"/>
      <c r="E375" s="268"/>
      <c r="F375" s="268"/>
      <c r="G375" s="268"/>
      <c r="H375" s="268"/>
      <c r="I375" s="268"/>
    </row>
    <row r="376" spans="1:9">
      <c r="A376" s="268"/>
      <c r="B376" s="268"/>
      <c r="C376" s="268"/>
      <c r="D376" s="268"/>
      <c r="E376" s="268"/>
      <c r="F376" s="268"/>
      <c r="G376" s="268"/>
      <c r="H376" s="268"/>
      <c r="I376" s="268"/>
    </row>
    <row r="377" spans="1:9">
      <c r="A377" s="268"/>
      <c r="B377" s="268"/>
      <c r="C377" s="268"/>
      <c r="D377" s="268"/>
      <c r="E377" s="268"/>
      <c r="F377" s="268"/>
      <c r="G377" s="268"/>
      <c r="H377" s="268"/>
      <c r="I377" s="268"/>
    </row>
    <row r="378" spans="1:9">
      <c r="A378" s="268"/>
      <c r="B378" s="268"/>
      <c r="C378" s="268"/>
      <c r="D378" s="268"/>
      <c r="E378" s="268"/>
      <c r="F378" s="268"/>
      <c r="G378" s="268"/>
      <c r="H378" s="268"/>
      <c r="I378" s="268"/>
    </row>
    <row r="379" spans="1:9">
      <c r="A379" s="268"/>
      <c r="B379" s="268"/>
      <c r="C379" s="268"/>
      <c r="D379" s="268"/>
      <c r="E379" s="268"/>
      <c r="F379" s="268"/>
      <c r="G379" s="268"/>
      <c r="H379" s="268"/>
      <c r="I379" s="268"/>
    </row>
    <row r="380" spans="1:9">
      <c r="A380" s="268"/>
      <c r="B380" s="268"/>
      <c r="C380" s="268"/>
      <c r="D380" s="268"/>
      <c r="E380" s="268"/>
      <c r="F380" s="268"/>
      <c r="G380" s="268"/>
      <c r="H380" s="268"/>
      <c r="I380" s="268"/>
    </row>
    <row r="381" spans="1:9">
      <c r="A381" s="268"/>
      <c r="B381" s="268"/>
      <c r="C381" s="268"/>
      <c r="D381" s="268"/>
      <c r="E381" s="268"/>
      <c r="F381" s="268"/>
      <c r="G381" s="268"/>
      <c r="H381" s="268"/>
      <c r="I381" s="268"/>
    </row>
    <row r="382" spans="1:9">
      <c r="A382" s="268"/>
      <c r="B382" s="268"/>
      <c r="C382" s="268"/>
      <c r="D382" s="268"/>
      <c r="E382" s="268"/>
      <c r="F382" s="268"/>
      <c r="G382" s="268"/>
      <c r="H382" s="268"/>
      <c r="I382" s="268"/>
    </row>
    <row r="383" spans="1:9">
      <c r="A383" s="268"/>
      <c r="B383" s="268"/>
      <c r="C383" s="268"/>
      <c r="D383" s="268"/>
      <c r="E383" s="268"/>
      <c r="F383" s="268"/>
      <c r="G383" s="268"/>
      <c r="H383" s="268"/>
      <c r="I383" s="268"/>
    </row>
    <row r="384" spans="1:9">
      <c r="A384" s="268"/>
      <c r="B384" s="268"/>
      <c r="C384" s="268"/>
      <c r="D384" s="268"/>
      <c r="E384" s="268"/>
      <c r="F384" s="268"/>
      <c r="G384" s="268"/>
      <c r="H384" s="268"/>
      <c r="I384" s="268"/>
    </row>
    <row r="385" spans="1:9">
      <c r="A385" s="268"/>
      <c r="B385" s="268"/>
      <c r="C385" s="268"/>
      <c r="D385" s="268"/>
      <c r="E385" s="268"/>
      <c r="F385" s="268"/>
      <c r="G385" s="268"/>
      <c r="H385" s="268"/>
      <c r="I385" s="268"/>
    </row>
    <row r="386" spans="1:9">
      <c r="A386" s="268"/>
      <c r="B386" s="268"/>
      <c r="C386" s="268"/>
      <c r="D386" s="268"/>
      <c r="E386" s="268"/>
      <c r="F386" s="268"/>
      <c r="G386" s="268"/>
      <c r="H386" s="268"/>
      <c r="I386" s="268"/>
    </row>
    <row r="387" spans="1:9">
      <c r="A387" s="268"/>
      <c r="B387" s="268"/>
      <c r="C387" s="268"/>
      <c r="D387" s="268"/>
      <c r="E387" s="268"/>
      <c r="F387" s="268"/>
      <c r="G387" s="268"/>
      <c r="H387" s="268"/>
      <c r="I387" s="268"/>
    </row>
    <row r="388" spans="1:9">
      <c r="A388" s="268"/>
      <c r="B388" s="268"/>
      <c r="C388" s="268"/>
      <c r="D388" s="268"/>
      <c r="E388" s="268"/>
      <c r="F388" s="268"/>
      <c r="G388" s="268"/>
      <c r="H388" s="268"/>
      <c r="I388" s="268"/>
    </row>
    <row r="389" spans="1:9">
      <c r="A389" s="268"/>
      <c r="B389" s="268"/>
      <c r="C389" s="268"/>
      <c r="D389" s="268"/>
      <c r="E389" s="268"/>
      <c r="F389" s="268"/>
      <c r="G389" s="268"/>
      <c r="H389" s="268"/>
      <c r="I389" s="268"/>
    </row>
    <row r="390" spans="1:9">
      <c r="A390" s="268"/>
      <c r="B390" s="268"/>
      <c r="C390" s="268"/>
      <c r="D390" s="268"/>
      <c r="E390" s="268"/>
      <c r="F390" s="268"/>
      <c r="G390" s="268"/>
      <c r="H390" s="268"/>
      <c r="I390" s="268"/>
    </row>
    <row r="391" spans="1:9">
      <c r="A391" s="268"/>
      <c r="B391" s="268"/>
      <c r="C391" s="268"/>
      <c r="D391" s="268"/>
      <c r="E391" s="268"/>
      <c r="F391" s="268"/>
      <c r="G391" s="268"/>
      <c r="H391" s="268"/>
      <c r="I391" s="268"/>
    </row>
    <row r="392" spans="1:9">
      <c r="A392" s="268"/>
      <c r="B392" s="268"/>
      <c r="C392" s="268"/>
      <c r="D392" s="268"/>
      <c r="E392" s="268"/>
      <c r="F392" s="268"/>
      <c r="G392" s="268"/>
      <c r="H392" s="268"/>
      <c r="I392" s="268"/>
    </row>
    <row r="393" spans="1:9">
      <c r="A393" s="268"/>
      <c r="B393" s="268"/>
      <c r="C393" s="268"/>
      <c r="D393" s="268"/>
      <c r="E393" s="268"/>
      <c r="F393" s="268"/>
      <c r="G393" s="268"/>
      <c r="H393" s="268"/>
      <c r="I393" s="268"/>
    </row>
    <row r="394" spans="1:9">
      <c r="A394" s="268"/>
      <c r="B394" s="268"/>
      <c r="C394" s="268"/>
      <c r="D394" s="268"/>
      <c r="E394" s="268"/>
      <c r="F394" s="268"/>
      <c r="G394" s="268"/>
      <c r="H394" s="268"/>
      <c r="I394" s="268"/>
    </row>
    <row r="395" spans="1:9">
      <c r="A395" s="268"/>
      <c r="B395" s="268"/>
      <c r="C395" s="268"/>
      <c r="D395" s="268"/>
      <c r="E395" s="268"/>
      <c r="F395" s="268"/>
      <c r="G395" s="268"/>
      <c r="H395" s="268"/>
      <c r="I395" s="268"/>
    </row>
    <row r="396" spans="1:9">
      <c r="A396" s="268"/>
      <c r="B396" s="268"/>
      <c r="C396" s="268"/>
      <c r="D396" s="268"/>
      <c r="E396" s="268"/>
      <c r="F396" s="268"/>
      <c r="G396" s="268"/>
      <c r="H396" s="268"/>
      <c r="I396" s="268"/>
    </row>
    <row r="397" spans="1:9">
      <c r="A397" s="268"/>
      <c r="B397" s="268"/>
      <c r="C397" s="268"/>
      <c r="D397" s="268"/>
      <c r="E397" s="268"/>
      <c r="F397" s="268"/>
      <c r="G397" s="268"/>
      <c r="H397" s="268"/>
      <c r="I397" s="268"/>
    </row>
    <row r="398" spans="1:9">
      <c r="A398" s="268"/>
      <c r="B398" s="268"/>
      <c r="C398" s="268"/>
      <c r="D398" s="268"/>
      <c r="E398" s="268"/>
      <c r="F398" s="268"/>
      <c r="G398" s="268"/>
      <c r="H398" s="268"/>
      <c r="I398" s="268"/>
    </row>
    <row r="399" spans="1:9">
      <c r="A399" s="268"/>
      <c r="B399" s="268"/>
      <c r="C399" s="268"/>
      <c r="D399" s="268"/>
      <c r="E399" s="268"/>
      <c r="F399" s="268"/>
      <c r="G399" s="268"/>
      <c r="H399" s="268"/>
      <c r="I399" s="268"/>
    </row>
    <row r="400" spans="1:9">
      <c r="A400" s="268"/>
      <c r="B400" s="268"/>
      <c r="C400" s="268"/>
      <c r="D400" s="268"/>
      <c r="E400" s="268"/>
      <c r="F400" s="268"/>
      <c r="G400" s="268"/>
      <c r="H400" s="268"/>
      <c r="I400" s="268"/>
    </row>
    <row r="401" spans="1:9">
      <c r="A401" s="268"/>
      <c r="B401" s="268"/>
      <c r="C401" s="268"/>
      <c r="D401" s="268"/>
      <c r="E401" s="268"/>
      <c r="F401" s="268"/>
      <c r="G401" s="268"/>
      <c r="H401" s="268"/>
      <c r="I401" s="268"/>
    </row>
    <row r="402" spans="1:9">
      <c r="A402" s="268"/>
      <c r="B402" s="268"/>
      <c r="C402" s="268"/>
      <c r="D402" s="268"/>
      <c r="E402" s="268"/>
      <c r="F402" s="268"/>
      <c r="G402" s="268"/>
      <c r="H402" s="268"/>
      <c r="I402" s="268"/>
    </row>
    <row r="403" spans="1:9">
      <c r="A403" s="268"/>
      <c r="B403" s="268"/>
      <c r="C403" s="268"/>
      <c r="D403" s="268"/>
      <c r="E403" s="268"/>
      <c r="F403" s="268"/>
      <c r="G403" s="268"/>
      <c r="H403" s="268"/>
      <c r="I403" s="268"/>
    </row>
    <row r="404" spans="1:9">
      <c r="A404" s="268"/>
      <c r="B404" s="268"/>
      <c r="C404" s="268"/>
      <c r="D404" s="268"/>
      <c r="E404" s="268"/>
      <c r="F404" s="268"/>
      <c r="G404" s="268"/>
      <c r="H404" s="268"/>
      <c r="I404" s="268"/>
    </row>
    <row r="405" spans="1:9">
      <c r="A405" s="268"/>
      <c r="B405" s="268"/>
      <c r="C405" s="268"/>
      <c r="D405" s="268"/>
      <c r="E405" s="268"/>
      <c r="F405" s="268"/>
      <c r="G405" s="268"/>
      <c r="H405" s="268"/>
      <c r="I405" s="268"/>
    </row>
    <row r="406" spans="1:9">
      <c r="A406" s="268"/>
      <c r="B406" s="268"/>
      <c r="C406" s="268"/>
      <c r="D406" s="268"/>
      <c r="E406" s="268"/>
      <c r="F406" s="268"/>
      <c r="G406" s="268"/>
      <c r="H406" s="268"/>
      <c r="I406" s="268"/>
    </row>
    <row r="407" spans="1:9">
      <c r="A407" s="268"/>
      <c r="B407" s="268"/>
      <c r="C407" s="268"/>
      <c r="D407" s="268"/>
      <c r="E407" s="268"/>
      <c r="F407" s="268"/>
      <c r="G407" s="268"/>
      <c r="H407" s="268"/>
      <c r="I407" s="268"/>
    </row>
    <row r="408" spans="1:9">
      <c r="A408" s="268"/>
      <c r="B408" s="268"/>
      <c r="C408" s="268"/>
      <c r="D408" s="268"/>
      <c r="E408" s="268"/>
      <c r="F408" s="268"/>
      <c r="G408" s="268"/>
      <c r="H408" s="268"/>
      <c r="I408" s="268"/>
    </row>
    <row r="409" spans="1:9">
      <c r="A409" s="268"/>
      <c r="B409" s="268"/>
      <c r="C409" s="268"/>
      <c r="D409" s="268"/>
      <c r="E409" s="268"/>
      <c r="F409" s="268"/>
      <c r="G409" s="268"/>
      <c r="H409" s="268"/>
      <c r="I409" s="268"/>
    </row>
    <row r="410" spans="1:9">
      <c r="A410" s="268"/>
      <c r="B410" s="268"/>
      <c r="C410" s="268"/>
      <c r="D410" s="268"/>
      <c r="E410" s="268"/>
      <c r="F410" s="268"/>
      <c r="G410" s="268"/>
      <c r="H410" s="268"/>
      <c r="I410" s="268"/>
    </row>
    <row r="411" spans="1:9">
      <c r="A411" s="268"/>
      <c r="B411" s="268"/>
      <c r="C411" s="268"/>
      <c r="D411" s="268"/>
      <c r="E411" s="268"/>
      <c r="F411" s="268"/>
      <c r="G411" s="268"/>
      <c r="H411" s="268"/>
      <c r="I411" s="268"/>
    </row>
    <row r="412" spans="1:9">
      <c r="A412" s="268"/>
      <c r="B412" s="268"/>
      <c r="C412" s="268"/>
      <c r="D412" s="268"/>
      <c r="E412" s="268"/>
      <c r="F412" s="268"/>
      <c r="G412" s="268"/>
      <c r="H412" s="268"/>
      <c r="I412" s="268"/>
    </row>
    <row r="413" spans="1:9">
      <c r="A413" s="268"/>
      <c r="B413" s="268"/>
      <c r="C413" s="268"/>
      <c r="D413" s="268"/>
      <c r="E413" s="268"/>
      <c r="F413" s="268"/>
      <c r="G413" s="268"/>
      <c r="H413" s="268"/>
      <c r="I413" s="268"/>
    </row>
    <row r="414" spans="1:9">
      <c r="A414" s="268"/>
      <c r="B414" s="268"/>
      <c r="C414" s="268"/>
      <c r="D414" s="268"/>
      <c r="E414" s="268"/>
      <c r="F414" s="268"/>
      <c r="G414" s="268"/>
      <c r="H414" s="268"/>
      <c r="I414" s="268"/>
    </row>
    <row r="415" spans="1:9">
      <c r="A415" s="268"/>
      <c r="B415" s="268"/>
      <c r="C415" s="268"/>
      <c r="D415" s="268"/>
      <c r="E415" s="268"/>
      <c r="F415" s="268"/>
      <c r="G415" s="268"/>
      <c r="H415" s="268"/>
      <c r="I415" s="268"/>
    </row>
    <row r="416" spans="1:9">
      <c r="A416" s="268"/>
      <c r="B416" s="268"/>
      <c r="C416" s="268"/>
      <c r="D416" s="268"/>
      <c r="E416" s="268"/>
      <c r="F416" s="268"/>
      <c r="G416" s="268"/>
      <c r="H416" s="268"/>
      <c r="I416" s="268"/>
    </row>
    <row r="417" spans="1:9">
      <c r="A417" s="268"/>
      <c r="B417" s="268"/>
      <c r="C417" s="268"/>
      <c r="D417" s="268"/>
      <c r="E417" s="268"/>
      <c r="F417" s="268"/>
      <c r="G417" s="268"/>
      <c r="H417" s="268"/>
      <c r="I417" s="268"/>
    </row>
    <row r="418" spans="1:9">
      <c r="A418" s="268"/>
      <c r="B418" s="268"/>
      <c r="C418" s="268"/>
      <c r="D418" s="268"/>
      <c r="E418" s="268"/>
      <c r="F418" s="268"/>
      <c r="G418" s="268"/>
      <c r="H418" s="268"/>
      <c r="I418" s="268"/>
    </row>
    <row r="419" spans="1:9">
      <c r="A419" s="268"/>
      <c r="B419" s="268"/>
      <c r="C419" s="268"/>
      <c r="D419" s="268"/>
      <c r="E419" s="268"/>
      <c r="F419" s="268"/>
      <c r="G419" s="268"/>
      <c r="H419" s="268"/>
      <c r="I419" s="268"/>
    </row>
    <row r="420" spans="1:9">
      <c r="A420" s="268"/>
      <c r="B420" s="268"/>
      <c r="C420" s="268"/>
      <c r="D420" s="268"/>
      <c r="E420" s="268"/>
      <c r="F420" s="268"/>
      <c r="G420" s="268"/>
      <c r="H420" s="268"/>
      <c r="I420" s="268"/>
    </row>
    <row r="421" spans="1:9">
      <c r="A421" s="268"/>
      <c r="B421" s="268"/>
      <c r="C421" s="268"/>
      <c r="D421" s="268"/>
      <c r="E421" s="268"/>
      <c r="F421" s="268"/>
      <c r="G421" s="268"/>
      <c r="H421" s="268"/>
      <c r="I421" s="268"/>
    </row>
    <row r="422" spans="1:9">
      <c r="A422" s="268"/>
      <c r="B422" s="268"/>
      <c r="C422" s="268"/>
      <c r="D422" s="268"/>
      <c r="E422" s="268"/>
      <c r="F422" s="268"/>
      <c r="G422" s="268"/>
      <c r="H422" s="268"/>
      <c r="I422" s="268"/>
    </row>
    <row r="423" spans="1:9">
      <c r="A423" s="268"/>
      <c r="B423" s="268"/>
      <c r="C423" s="268"/>
      <c r="D423" s="268"/>
      <c r="E423" s="268"/>
      <c r="F423" s="268"/>
      <c r="G423" s="268"/>
      <c r="H423" s="268"/>
      <c r="I423" s="268"/>
    </row>
    <row r="424" spans="1:9">
      <c r="A424" s="268"/>
      <c r="B424" s="268"/>
      <c r="C424" s="268"/>
      <c r="D424" s="268"/>
      <c r="E424" s="268"/>
      <c r="F424" s="268"/>
      <c r="G424" s="268"/>
      <c r="H424" s="268"/>
      <c r="I424" s="268"/>
    </row>
    <row r="425" spans="1:9">
      <c r="A425" s="268"/>
      <c r="B425" s="268"/>
      <c r="C425" s="268"/>
      <c r="D425" s="268"/>
      <c r="E425" s="268"/>
      <c r="F425" s="268"/>
      <c r="G425" s="268"/>
      <c r="H425" s="268"/>
      <c r="I425" s="268"/>
    </row>
    <row r="426" spans="1:9">
      <c r="A426" s="268"/>
      <c r="B426" s="268"/>
      <c r="C426" s="268"/>
      <c r="D426" s="268"/>
      <c r="E426" s="268"/>
      <c r="F426" s="268"/>
      <c r="G426" s="268"/>
      <c r="H426" s="268"/>
      <c r="I426" s="268"/>
    </row>
    <row r="427" spans="1:9">
      <c r="A427" s="268"/>
      <c r="B427" s="268"/>
      <c r="C427" s="268"/>
      <c r="D427" s="268"/>
      <c r="E427" s="268"/>
      <c r="F427" s="268"/>
      <c r="G427" s="268"/>
      <c r="H427" s="268"/>
      <c r="I427" s="268"/>
    </row>
    <row r="428" spans="1:9">
      <c r="A428" s="268"/>
      <c r="B428" s="268"/>
      <c r="C428" s="268"/>
      <c r="D428" s="268"/>
      <c r="E428" s="268"/>
      <c r="F428" s="268"/>
      <c r="G428" s="268"/>
      <c r="H428" s="268"/>
      <c r="I428" s="268"/>
    </row>
    <row r="429" spans="1:9">
      <c r="A429" s="268"/>
      <c r="B429" s="268"/>
      <c r="C429" s="268"/>
      <c r="D429" s="268"/>
      <c r="E429" s="268"/>
      <c r="F429" s="268"/>
      <c r="G429" s="268"/>
      <c r="H429" s="268"/>
      <c r="I429" s="268"/>
    </row>
    <row r="430" spans="1:9">
      <c r="A430" s="268"/>
      <c r="B430" s="268"/>
      <c r="C430" s="268"/>
      <c r="D430" s="268"/>
      <c r="E430" s="268"/>
      <c r="F430" s="268"/>
      <c r="G430" s="268"/>
      <c r="H430" s="268"/>
      <c r="I430" s="268"/>
    </row>
    <row r="431" spans="1:9">
      <c r="A431" s="268"/>
      <c r="B431" s="268"/>
      <c r="C431" s="268"/>
      <c r="D431" s="268"/>
      <c r="E431" s="268"/>
      <c r="F431" s="268"/>
      <c r="G431" s="268"/>
      <c r="H431" s="268"/>
      <c r="I431" s="268"/>
    </row>
    <row r="432" spans="1:9">
      <c r="A432" s="268"/>
      <c r="B432" s="268"/>
      <c r="C432" s="268"/>
      <c r="D432" s="268"/>
      <c r="E432" s="268"/>
      <c r="F432" s="268"/>
      <c r="G432" s="268"/>
      <c r="H432" s="268"/>
      <c r="I432" s="268"/>
    </row>
    <row r="433" spans="1:9">
      <c r="A433" s="268"/>
      <c r="B433" s="268"/>
      <c r="C433" s="268"/>
      <c r="D433" s="268"/>
      <c r="E433" s="268"/>
      <c r="F433" s="268"/>
      <c r="G433" s="268"/>
      <c r="H433" s="268"/>
      <c r="I433" s="268"/>
    </row>
    <row r="434" spans="1:9">
      <c r="A434" s="268"/>
      <c r="B434" s="268"/>
      <c r="C434" s="268"/>
      <c r="D434" s="268"/>
      <c r="E434" s="268"/>
      <c r="F434" s="268"/>
      <c r="G434" s="268"/>
      <c r="H434" s="268"/>
      <c r="I434" s="268"/>
    </row>
    <row r="435" spans="1:9">
      <c r="A435" s="268"/>
      <c r="B435" s="268"/>
      <c r="C435" s="268"/>
      <c r="D435" s="268"/>
      <c r="E435" s="268"/>
      <c r="F435" s="268"/>
      <c r="G435" s="268"/>
      <c r="H435" s="268"/>
      <c r="I435" s="268"/>
    </row>
    <row r="436" spans="1:9">
      <c r="A436" s="268"/>
      <c r="B436" s="268"/>
      <c r="C436" s="268"/>
      <c r="D436" s="268"/>
      <c r="E436" s="268"/>
      <c r="F436" s="268"/>
      <c r="G436" s="268"/>
      <c r="H436" s="268"/>
      <c r="I436" s="268"/>
    </row>
    <row r="437" spans="1:9">
      <c r="A437" s="268"/>
      <c r="B437" s="268"/>
      <c r="C437" s="268"/>
      <c r="D437" s="268"/>
      <c r="E437" s="268"/>
      <c r="F437" s="268"/>
      <c r="G437" s="268"/>
      <c r="H437" s="268"/>
      <c r="I437" s="268"/>
    </row>
    <row r="438" spans="1:9">
      <c r="A438" s="268"/>
      <c r="B438" s="268"/>
      <c r="C438" s="268"/>
      <c r="D438" s="268"/>
      <c r="E438" s="268"/>
      <c r="F438" s="268"/>
      <c r="G438" s="268"/>
      <c r="H438" s="268"/>
      <c r="I438" s="268"/>
    </row>
    <row r="439" spans="1:9">
      <c r="A439" s="268"/>
      <c r="B439" s="268"/>
      <c r="C439" s="268"/>
      <c r="D439" s="268"/>
      <c r="E439" s="268"/>
      <c r="F439" s="268"/>
      <c r="G439" s="268"/>
      <c r="H439" s="268"/>
      <c r="I439" s="268"/>
    </row>
    <row r="440" spans="1:9">
      <c r="A440" s="268"/>
      <c r="B440" s="268"/>
      <c r="C440" s="268"/>
      <c r="D440" s="268"/>
      <c r="E440" s="268"/>
      <c r="F440" s="268"/>
      <c r="G440" s="268"/>
      <c r="H440" s="268"/>
      <c r="I440" s="268"/>
    </row>
    <row r="441" spans="1:9">
      <c r="A441" s="268"/>
      <c r="B441" s="268"/>
      <c r="C441" s="268"/>
      <c r="D441" s="268"/>
      <c r="E441" s="268"/>
      <c r="F441" s="268"/>
      <c r="G441" s="268"/>
      <c r="H441" s="268"/>
      <c r="I441" s="268"/>
    </row>
    <row r="442" spans="1:9">
      <c r="A442" s="268"/>
      <c r="B442" s="268"/>
      <c r="C442" s="268"/>
      <c r="D442" s="268"/>
      <c r="E442" s="268"/>
      <c r="F442" s="268"/>
      <c r="G442" s="268"/>
      <c r="H442" s="268"/>
      <c r="I442" s="268"/>
    </row>
    <row r="443" spans="1:9">
      <c r="A443" s="268"/>
      <c r="B443" s="268"/>
      <c r="C443" s="268"/>
      <c r="D443" s="268"/>
      <c r="E443" s="268"/>
      <c r="F443" s="268"/>
      <c r="G443" s="268"/>
      <c r="H443" s="268"/>
      <c r="I443" s="268"/>
    </row>
    <row r="444" spans="1:9">
      <c r="A444" s="268"/>
      <c r="B444" s="268"/>
      <c r="C444" s="268"/>
      <c r="D444" s="268"/>
      <c r="E444" s="268"/>
      <c r="F444" s="268"/>
      <c r="G444" s="268"/>
      <c r="H444" s="268"/>
      <c r="I444" s="268"/>
    </row>
    <row r="445" spans="1:9">
      <c r="A445" s="268"/>
      <c r="B445" s="268"/>
      <c r="C445" s="268"/>
      <c r="D445" s="268"/>
      <c r="E445" s="268"/>
      <c r="F445" s="268"/>
      <c r="G445" s="268"/>
      <c r="H445" s="268"/>
      <c r="I445" s="268"/>
    </row>
    <row r="446" spans="1:9">
      <c r="A446" s="268"/>
      <c r="B446" s="268"/>
      <c r="C446" s="268"/>
      <c r="D446" s="268"/>
      <c r="E446" s="268"/>
      <c r="F446" s="268"/>
      <c r="G446" s="268"/>
      <c r="H446" s="268"/>
      <c r="I446" s="268"/>
    </row>
    <row r="447" spans="1:9">
      <c r="A447" s="268"/>
      <c r="B447" s="268"/>
      <c r="C447" s="268"/>
      <c r="D447" s="268"/>
      <c r="E447" s="268"/>
      <c r="F447" s="268"/>
      <c r="G447" s="268"/>
      <c r="H447" s="268"/>
      <c r="I447" s="268"/>
    </row>
    <row r="448" spans="1:9">
      <c r="A448" s="268"/>
      <c r="B448" s="268"/>
      <c r="C448" s="268"/>
      <c r="D448" s="268"/>
      <c r="E448" s="268"/>
      <c r="F448" s="268"/>
      <c r="G448" s="268"/>
      <c r="H448" s="268"/>
      <c r="I448" s="268"/>
    </row>
    <row r="449" spans="1:9">
      <c r="A449" s="268"/>
      <c r="B449" s="268"/>
      <c r="C449" s="268"/>
      <c r="D449" s="268"/>
      <c r="E449" s="268"/>
      <c r="F449" s="268"/>
      <c r="G449" s="268"/>
      <c r="H449" s="268"/>
      <c r="I449" s="268"/>
    </row>
    <row r="450" spans="1:9">
      <c r="A450" s="268"/>
      <c r="B450" s="268"/>
      <c r="C450" s="268"/>
      <c r="D450" s="268"/>
      <c r="E450" s="268"/>
      <c r="F450" s="268"/>
      <c r="G450" s="268"/>
      <c r="H450" s="268"/>
      <c r="I450" s="268"/>
    </row>
    <row r="451" spans="1:9">
      <c r="A451" s="268"/>
      <c r="B451" s="268"/>
      <c r="C451" s="268"/>
      <c r="D451" s="268"/>
      <c r="E451" s="268"/>
      <c r="F451" s="268"/>
      <c r="G451" s="268"/>
      <c r="H451" s="268"/>
      <c r="I451" s="268"/>
    </row>
    <row r="452" spans="1:9">
      <c r="A452" s="268"/>
      <c r="B452" s="268"/>
      <c r="C452" s="268"/>
      <c r="D452" s="268"/>
      <c r="E452" s="268"/>
      <c r="F452" s="268"/>
      <c r="G452" s="268"/>
      <c r="H452" s="268"/>
      <c r="I452" s="268"/>
    </row>
    <row r="453" spans="1:9">
      <c r="A453" s="268"/>
      <c r="B453" s="268"/>
      <c r="C453" s="268"/>
      <c r="D453" s="268"/>
      <c r="E453" s="268"/>
      <c r="F453" s="268"/>
      <c r="G453" s="268"/>
      <c r="H453" s="268"/>
      <c r="I453" s="268"/>
    </row>
    <row r="454" spans="1:9">
      <c r="A454" s="268"/>
      <c r="B454" s="268"/>
      <c r="C454" s="268"/>
      <c r="D454" s="268"/>
      <c r="E454" s="268"/>
      <c r="F454" s="268"/>
      <c r="G454" s="268"/>
      <c r="H454" s="268"/>
      <c r="I454" s="268"/>
    </row>
    <row r="455" spans="1:9">
      <c r="A455" s="268"/>
      <c r="B455" s="268"/>
      <c r="C455" s="268"/>
      <c r="D455" s="268"/>
      <c r="E455" s="268"/>
      <c r="F455" s="268"/>
      <c r="G455" s="268"/>
      <c r="H455" s="268"/>
      <c r="I455" s="268"/>
    </row>
    <row r="456" spans="1:9">
      <c r="A456" s="268"/>
      <c r="B456" s="268"/>
      <c r="C456" s="268"/>
      <c r="D456" s="268"/>
      <c r="E456" s="268"/>
      <c r="F456" s="268"/>
      <c r="G456" s="268"/>
      <c r="H456" s="268"/>
      <c r="I456" s="268"/>
    </row>
    <row r="457" spans="1:9">
      <c r="A457" s="268"/>
      <c r="B457" s="268"/>
      <c r="C457" s="268"/>
      <c r="D457" s="268"/>
      <c r="E457" s="268"/>
      <c r="F457" s="268"/>
      <c r="G457" s="268"/>
      <c r="H457" s="268"/>
      <c r="I457" s="268"/>
    </row>
    <row r="458" spans="1:9">
      <c r="A458" s="268"/>
      <c r="B458" s="268"/>
      <c r="C458" s="268"/>
      <c r="D458" s="268"/>
      <c r="E458" s="268"/>
      <c r="F458" s="268"/>
      <c r="G458" s="268"/>
      <c r="H458" s="268"/>
      <c r="I458" s="268"/>
    </row>
    <row r="459" spans="1:9">
      <c r="A459" s="268"/>
      <c r="B459" s="268"/>
      <c r="C459" s="268"/>
      <c r="D459" s="268"/>
      <c r="E459" s="268"/>
      <c r="F459" s="268"/>
      <c r="G459" s="268"/>
      <c r="H459" s="268"/>
      <c r="I459" s="268"/>
    </row>
    <row r="460" spans="1:9">
      <c r="A460" s="268"/>
      <c r="B460" s="268"/>
      <c r="C460" s="268"/>
      <c r="D460" s="268"/>
      <c r="E460" s="268"/>
      <c r="F460" s="268"/>
      <c r="G460" s="268"/>
      <c r="H460" s="268"/>
      <c r="I460" s="268"/>
    </row>
    <row r="461" spans="1:9">
      <c r="A461" s="268"/>
      <c r="B461" s="268"/>
      <c r="C461" s="268"/>
      <c r="D461" s="268"/>
      <c r="E461" s="268"/>
      <c r="F461" s="268"/>
      <c r="G461" s="268"/>
      <c r="H461" s="268"/>
      <c r="I461" s="268"/>
    </row>
    <row r="462" spans="1:9">
      <c r="A462" s="268"/>
      <c r="B462" s="268"/>
      <c r="C462" s="268"/>
      <c r="D462" s="268"/>
      <c r="E462" s="268"/>
      <c r="F462" s="268"/>
      <c r="G462" s="268"/>
      <c r="H462" s="268"/>
      <c r="I462" s="268"/>
    </row>
    <row r="463" spans="1:9">
      <c r="A463" s="268"/>
      <c r="B463" s="268"/>
      <c r="C463" s="268"/>
      <c r="D463" s="268"/>
      <c r="E463" s="268"/>
      <c r="F463" s="268"/>
      <c r="G463" s="268"/>
      <c r="H463" s="268"/>
      <c r="I463" s="268"/>
    </row>
    <row r="464" spans="1:9">
      <c r="A464" s="268"/>
      <c r="B464" s="268"/>
      <c r="C464" s="268"/>
      <c r="D464" s="268"/>
      <c r="E464" s="268"/>
      <c r="F464" s="268"/>
      <c r="G464" s="268"/>
      <c r="H464" s="268"/>
      <c r="I464" s="268"/>
    </row>
    <row r="465" spans="1:9">
      <c r="A465" s="268"/>
      <c r="B465" s="268"/>
      <c r="C465" s="268"/>
      <c r="D465" s="268"/>
      <c r="E465" s="268"/>
      <c r="F465" s="268"/>
      <c r="G465" s="268"/>
      <c r="H465" s="268"/>
      <c r="I465" s="268"/>
    </row>
    <row r="466" spans="1:9">
      <c r="A466" s="268"/>
      <c r="B466" s="268"/>
      <c r="C466" s="268"/>
      <c r="D466" s="268"/>
      <c r="E466" s="268"/>
      <c r="F466" s="268"/>
      <c r="G466" s="268"/>
      <c r="H466" s="268"/>
      <c r="I466" s="268"/>
    </row>
    <row r="467" spans="1:9">
      <c r="A467" s="268"/>
      <c r="B467" s="268"/>
      <c r="C467" s="268"/>
      <c r="D467" s="268"/>
      <c r="E467" s="268"/>
      <c r="F467" s="268"/>
      <c r="G467" s="268"/>
      <c r="H467" s="268"/>
      <c r="I467" s="268"/>
    </row>
    <row r="468" spans="1:9">
      <c r="A468" s="268"/>
      <c r="B468" s="268"/>
      <c r="C468" s="268"/>
      <c r="D468" s="268"/>
      <c r="E468" s="268"/>
      <c r="F468" s="268"/>
      <c r="G468" s="268"/>
      <c r="H468" s="268"/>
      <c r="I468" s="268"/>
    </row>
    <row r="469" spans="1:9">
      <c r="A469" s="268"/>
      <c r="B469" s="268"/>
      <c r="C469" s="268"/>
      <c r="D469" s="268"/>
      <c r="E469" s="268"/>
      <c r="F469" s="268"/>
      <c r="G469" s="268"/>
      <c r="H469" s="268"/>
      <c r="I469" s="268"/>
    </row>
    <row r="470" spans="1:9">
      <c r="A470" s="268"/>
      <c r="B470" s="268"/>
      <c r="C470" s="268"/>
      <c r="D470" s="268"/>
      <c r="E470" s="268"/>
      <c r="F470" s="268"/>
      <c r="G470" s="268"/>
      <c r="H470" s="268"/>
      <c r="I470" s="268"/>
    </row>
    <row r="471" spans="1:9">
      <c r="A471" s="268"/>
      <c r="B471" s="268"/>
      <c r="C471" s="268"/>
      <c r="D471" s="268"/>
      <c r="E471" s="268"/>
      <c r="F471" s="268"/>
      <c r="G471" s="268"/>
      <c r="H471" s="268"/>
      <c r="I471" s="268"/>
    </row>
    <row r="472" spans="1:9">
      <c r="A472" s="268"/>
      <c r="B472" s="268"/>
      <c r="C472" s="268"/>
      <c r="D472" s="268"/>
      <c r="E472" s="268"/>
      <c r="F472" s="268"/>
      <c r="G472" s="268"/>
      <c r="H472" s="268"/>
      <c r="I472" s="268"/>
    </row>
    <row r="473" spans="1:9">
      <c r="A473" s="268"/>
      <c r="B473" s="268"/>
      <c r="C473" s="268"/>
      <c r="D473" s="268"/>
      <c r="E473" s="268"/>
      <c r="F473" s="268"/>
      <c r="G473" s="268"/>
      <c r="H473" s="268"/>
      <c r="I473" s="268"/>
    </row>
    <row r="474" spans="1:9">
      <c r="A474" s="268"/>
      <c r="B474" s="268"/>
      <c r="C474" s="268"/>
      <c r="D474" s="268"/>
      <c r="E474" s="268"/>
      <c r="F474" s="268"/>
      <c r="G474" s="268"/>
      <c r="H474" s="268"/>
      <c r="I474" s="268"/>
    </row>
    <row r="475" spans="1:9">
      <c r="A475" s="268"/>
      <c r="B475" s="268"/>
      <c r="C475" s="268"/>
      <c r="D475" s="268"/>
      <c r="E475" s="268"/>
      <c r="F475" s="268"/>
      <c r="G475" s="268"/>
      <c r="H475" s="268"/>
      <c r="I475" s="268"/>
    </row>
    <row r="476" spans="1:9">
      <c r="A476" s="268"/>
      <c r="B476" s="268"/>
      <c r="C476" s="268"/>
      <c r="D476" s="268"/>
      <c r="E476" s="268"/>
      <c r="F476" s="268"/>
      <c r="G476" s="268"/>
      <c r="H476" s="268"/>
      <c r="I476" s="268"/>
    </row>
    <row r="477" spans="1:9">
      <c r="A477" s="268"/>
      <c r="B477" s="268"/>
      <c r="C477" s="268"/>
      <c r="D477" s="268"/>
      <c r="E477" s="268"/>
      <c r="F477" s="268"/>
      <c r="G477" s="268"/>
      <c r="H477" s="268"/>
      <c r="I477" s="268"/>
    </row>
    <row r="478" spans="1:9">
      <c r="A478" s="268"/>
      <c r="B478" s="268"/>
      <c r="C478" s="268"/>
      <c r="D478" s="268"/>
      <c r="E478" s="268"/>
      <c r="F478" s="268"/>
      <c r="G478" s="268"/>
      <c r="H478" s="268"/>
      <c r="I478" s="268"/>
    </row>
    <row r="479" spans="1:9">
      <c r="A479" s="268"/>
      <c r="B479" s="268"/>
      <c r="C479" s="268"/>
      <c r="D479" s="268"/>
      <c r="E479" s="268"/>
      <c r="F479" s="268"/>
      <c r="G479" s="268"/>
      <c r="H479" s="268"/>
      <c r="I479" s="268"/>
    </row>
    <row r="480" spans="1:9">
      <c r="A480" s="268"/>
      <c r="B480" s="268"/>
      <c r="C480" s="268"/>
      <c r="D480" s="268"/>
      <c r="E480" s="268"/>
      <c r="F480" s="268"/>
      <c r="G480" s="268"/>
      <c r="H480" s="268"/>
      <c r="I480" s="268"/>
    </row>
    <row r="481" spans="1:9">
      <c r="A481" s="268"/>
      <c r="B481" s="268"/>
      <c r="C481" s="268"/>
      <c r="D481" s="268"/>
      <c r="E481" s="268"/>
      <c r="F481" s="268"/>
      <c r="G481" s="268"/>
      <c r="H481" s="268"/>
      <c r="I481" s="268"/>
    </row>
    <row r="482" spans="1:9">
      <c r="A482" s="268"/>
      <c r="B482" s="268"/>
      <c r="C482" s="268"/>
      <c r="D482" s="268"/>
      <c r="E482" s="268"/>
      <c r="F482" s="268"/>
      <c r="G482" s="268"/>
      <c r="H482" s="268"/>
      <c r="I482" s="268"/>
    </row>
    <row r="483" spans="1:9">
      <c r="A483" s="268"/>
      <c r="B483" s="268"/>
      <c r="C483" s="268"/>
      <c r="D483" s="268"/>
      <c r="E483" s="268"/>
      <c r="F483" s="268"/>
      <c r="G483" s="268"/>
      <c r="H483" s="268"/>
      <c r="I483" s="268"/>
    </row>
    <row r="484" spans="1:9">
      <c r="A484" s="268"/>
      <c r="B484" s="268"/>
      <c r="C484" s="268"/>
      <c r="D484" s="268"/>
      <c r="E484" s="268"/>
      <c r="F484" s="268"/>
      <c r="G484" s="268"/>
      <c r="H484" s="268"/>
      <c r="I484" s="268"/>
    </row>
    <row r="485" spans="1:9">
      <c r="A485" s="268"/>
      <c r="B485" s="268"/>
      <c r="C485" s="268"/>
      <c r="D485" s="268"/>
      <c r="E485" s="268"/>
      <c r="F485" s="268"/>
      <c r="G485" s="268"/>
      <c r="H485" s="268"/>
      <c r="I485" s="268"/>
    </row>
    <row r="486" spans="1:9">
      <c r="A486" s="268"/>
      <c r="B486" s="268"/>
      <c r="C486" s="268"/>
      <c r="D486" s="268"/>
      <c r="E486" s="268"/>
      <c r="F486" s="268"/>
      <c r="G486" s="268"/>
      <c r="H486" s="268"/>
      <c r="I486" s="268"/>
    </row>
    <row r="487" spans="1:9">
      <c r="A487" s="268"/>
      <c r="B487" s="268"/>
      <c r="C487" s="268"/>
      <c r="D487" s="268"/>
      <c r="E487" s="268"/>
      <c r="F487" s="268"/>
      <c r="G487" s="268"/>
      <c r="H487" s="268"/>
      <c r="I487" s="268"/>
    </row>
    <row r="488" spans="1:9">
      <c r="A488" s="268"/>
      <c r="B488" s="268"/>
      <c r="C488" s="268"/>
      <c r="D488" s="268"/>
      <c r="E488" s="268"/>
      <c r="F488" s="268"/>
      <c r="G488" s="268"/>
      <c r="H488" s="268"/>
      <c r="I488" s="268"/>
    </row>
    <row r="489" spans="1:9">
      <c r="A489" s="268"/>
      <c r="B489" s="268"/>
      <c r="C489" s="268"/>
      <c r="D489" s="268"/>
      <c r="E489" s="268"/>
      <c r="F489" s="268"/>
      <c r="G489" s="268"/>
      <c r="H489" s="268"/>
      <c r="I489" s="268"/>
    </row>
    <row r="490" spans="1:9">
      <c r="A490" s="268"/>
      <c r="B490" s="268"/>
      <c r="C490" s="268"/>
      <c r="D490" s="268"/>
      <c r="E490" s="268"/>
      <c r="F490" s="268"/>
      <c r="G490" s="268"/>
      <c r="H490" s="268"/>
      <c r="I490" s="268"/>
    </row>
    <row r="491" spans="1:9">
      <c r="A491" s="268"/>
      <c r="B491" s="268"/>
      <c r="C491" s="268"/>
      <c r="D491" s="268"/>
      <c r="E491" s="268"/>
      <c r="F491" s="268"/>
      <c r="G491" s="268"/>
      <c r="H491" s="268"/>
      <c r="I491" s="268"/>
    </row>
    <row r="492" spans="1:9">
      <c r="A492" s="268"/>
      <c r="B492" s="268"/>
      <c r="C492" s="268"/>
      <c r="D492" s="268"/>
      <c r="E492" s="268"/>
      <c r="F492" s="268"/>
      <c r="G492" s="268"/>
      <c r="H492" s="268"/>
      <c r="I492" s="268"/>
    </row>
    <row r="493" spans="1:9">
      <c r="A493" s="268"/>
      <c r="B493" s="268"/>
      <c r="C493" s="268"/>
      <c r="D493" s="268"/>
      <c r="E493" s="268"/>
      <c r="F493" s="268"/>
      <c r="G493" s="268"/>
      <c r="H493" s="268"/>
      <c r="I493" s="268"/>
    </row>
    <row r="494" spans="1:9">
      <c r="A494" s="268"/>
      <c r="B494" s="268"/>
      <c r="C494" s="268"/>
      <c r="D494" s="268"/>
      <c r="E494" s="268"/>
      <c r="F494" s="268"/>
      <c r="G494" s="268"/>
      <c r="H494" s="268"/>
      <c r="I494" s="268"/>
    </row>
    <row r="495" spans="1:9">
      <c r="A495" s="268"/>
      <c r="B495" s="268"/>
      <c r="C495" s="268"/>
      <c r="D495" s="268"/>
      <c r="E495" s="268"/>
      <c r="F495" s="268"/>
      <c r="G495" s="268"/>
      <c r="H495" s="268"/>
      <c r="I495" s="268"/>
    </row>
    <row r="496" spans="1:9">
      <c r="A496" s="268"/>
      <c r="B496" s="268"/>
      <c r="C496" s="268"/>
      <c r="D496" s="268"/>
      <c r="E496" s="268"/>
      <c r="F496" s="268"/>
      <c r="G496" s="268"/>
      <c r="H496" s="268"/>
      <c r="I496" s="268"/>
    </row>
    <row r="497" spans="1:9">
      <c r="A497" s="268"/>
      <c r="B497" s="268"/>
      <c r="C497" s="268"/>
      <c r="D497" s="268"/>
      <c r="E497" s="268"/>
      <c r="F497" s="268"/>
      <c r="G497" s="268"/>
      <c r="H497" s="268"/>
      <c r="I497" s="268"/>
    </row>
    <row r="498" spans="1:9">
      <c r="A498" s="268"/>
      <c r="B498" s="268"/>
      <c r="C498" s="268"/>
      <c r="D498" s="268"/>
      <c r="E498" s="268"/>
      <c r="F498" s="268"/>
      <c r="G498" s="268"/>
      <c r="H498" s="268"/>
      <c r="I498" s="268"/>
    </row>
    <row r="499" spans="1:9">
      <c r="A499" s="268"/>
      <c r="B499" s="268"/>
      <c r="C499" s="268"/>
      <c r="D499" s="268"/>
      <c r="E499" s="268"/>
      <c r="F499" s="268"/>
      <c r="G499" s="268"/>
      <c r="H499" s="268"/>
      <c r="I499" s="268"/>
    </row>
    <row r="500" spans="1:9">
      <c r="A500" s="268"/>
      <c r="B500" s="268"/>
      <c r="C500" s="268"/>
      <c r="D500" s="268"/>
      <c r="E500" s="268"/>
      <c r="F500" s="268"/>
      <c r="G500" s="268"/>
      <c r="H500" s="268"/>
      <c r="I500" s="268"/>
    </row>
    <row r="501" spans="1:9">
      <c r="A501" s="268"/>
      <c r="B501" s="268"/>
      <c r="C501" s="268"/>
      <c r="D501" s="268"/>
      <c r="E501" s="268"/>
      <c r="F501" s="268"/>
      <c r="G501" s="268"/>
      <c r="H501" s="268"/>
      <c r="I501" s="268"/>
    </row>
    <row r="502" spans="1:9">
      <c r="A502" s="268"/>
      <c r="B502" s="268"/>
      <c r="C502" s="268"/>
      <c r="D502" s="268"/>
      <c r="E502" s="268"/>
      <c r="F502" s="268"/>
      <c r="G502" s="268"/>
      <c r="H502" s="268"/>
      <c r="I502" s="268"/>
    </row>
    <row r="503" spans="1:9">
      <c r="A503" s="268"/>
      <c r="B503" s="268"/>
      <c r="C503" s="268"/>
      <c r="D503" s="268"/>
      <c r="E503" s="268"/>
      <c r="F503" s="268"/>
      <c r="G503" s="268"/>
      <c r="H503" s="268"/>
      <c r="I503" s="268"/>
    </row>
    <row r="504" spans="1:9">
      <c r="A504" s="268"/>
      <c r="B504" s="268"/>
      <c r="C504" s="268"/>
      <c r="D504" s="268"/>
      <c r="E504" s="268"/>
      <c r="F504" s="268"/>
      <c r="G504" s="268"/>
      <c r="H504" s="268"/>
      <c r="I504" s="268"/>
    </row>
    <row r="505" spans="1:9">
      <c r="A505" s="268"/>
      <c r="B505" s="268"/>
      <c r="C505" s="268"/>
      <c r="D505" s="268"/>
      <c r="E505" s="268"/>
      <c r="F505" s="268"/>
      <c r="G505" s="268"/>
      <c r="H505" s="268"/>
      <c r="I505" s="268"/>
    </row>
    <row r="506" spans="1:9">
      <c r="A506" s="268"/>
      <c r="B506" s="268"/>
      <c r="C506" s="268"/>
      <c r="D506" s="268"/>
      <c r="E506" s="268"/>
      <c r="F506" s="268"/>
      <c r="G506" s="268"/>
      <c r="H506" s="268"/>
      <c r="I506" s="268"/>
    </row>
    <row r="507" spans="1:9">
      <c r="A507" s="268"/>
      <c r="B507" s="268"/>
      <c r="C507" s="268"/>
      <c r="D507" s="268"/>
      <c r="E507" s="268"/>
      <c r="F507" s="268"/>
      <c r="G507" s="268"/>
      <c r="H507" s="268"/>
      <c r="I507" s="268"/>
    </row>
    <row r="508" spans="1:9">
      <c r="A508" s="268"/>
      <c r="B508" s="268"/>
      <c r="C508" s="268"/>
      <c r="D508" s="268"/>
      <c r="E508" s="268"/>
      <c r="F508" s="268"/>
      <c r="G508" s="268"/>
      <c r="H508" s="268"/>
      <c r="I508" s="268"/>
    </row>
    <row r="509" spans="1:9">
      <c r="A509" s="268"/>
      <c r="B509" s="268"/>
      <c r="C509" s="268"/>
      <c r="D509" s="268"/>
      <c r="E509" s="268"/>
      <c r="F509" s="268"/>
      <c r="G509" s="268"/>
      <c r="H509" s="268"/>
      <c r="I509" s="268"/>
    </row>
    <row r="510" spans="1:9">
      <c r="A510" s="268"/>
      <c r="B510" s="268"/>
      <c r="C510" s="268"/>
      <c r="D510" s="268"/>
      <c r="E510" s="268"/>
      <c r="F510" s="268"/>
      <c r="G510" s="268"/>
      <c r="H510" s="268"/>
      <c r="I510" s="268"/>
    </row>
    <row r="511" spans="1:9">
      <c r="A511" s="268"/>
      <c r="B511" s="268"/>
      <c r="C511" s="268"/>
      <c r="D511" s="268"/>
      <c r="E511" s="268"/>
      <c r="F511" s="268"/>
      <c r="G511" s="268"/>
      <c r="H511" s="268"/>
      <c r="I511" s="268"/>
    </row>
    <row r="512" spans="1:9">
      <c r="A512" s="268"/>
      <c r="B512" s="268"/>
      <c r="C512" s="268"/>
      <c r="D512" s="268"/>
      <c r="E512" s="268"/>
      <c r="F512" s="268"/>
      <c r="G512" s="268"/>
      <c r="H512" s="268"/>
      <c r="I512" s="268"/>
    </row>
    <row r="513" spans="1:9">
      <c r="A513" s="268"/>
      <c r="B513" s="268"/>
      <c r="C513" s="268"/>
      <c r="D513" s="268"/>
      <c r="E513" s="268"/>
      <c r="F513" s="268"/>
      <c r="G513" s="268"/>
      <c r="H513" s="268"/>
      <c r="I513" s="268"/>
    </row>
    <row r="514" spans="1:9">
      <c r="A514" s="268"/>
      <c r="B514" s="268"/>
      <c r="C514" s="268"/>
      <c r="D514" s="268"/>
      <c r="E514" s="268"/>
      <c r="F514" s="268"/>
      <c r="G514" s="268"/>
      <c r="H514" s="268"/>
      <c r="I514" s="268"/>
    </row>
    <row r="515" spans="1:9">
      <c r="A515" s="268"/>
      <c r="B515" s="268"/>
      <c r="C515" s="268"/>
      <c r="D515" s="268"/>
      <c r="E515" s="268"/>
      <c r="F515" s="268"/>
      <c r="G515" s="268"/>
      <c r="H515" s="268"/>
      <c r="I515" s="268"/>
    </row>
    <row r="516" spans="1:9">
      <c r="A516" s="268"/>
      <c r="B516" s="268"/>
      <c r="C516" s="268"/>
      <c r="D516" s="268"/>
      <c r="E516" s="268"/>
      <c r="F516" s="268"/>
      <c r="G516" s="268"/>
      <c r="H516" s="268"/>
      <c r="I516" s="268"/>
    </row>
    <row r="517" spans="1:9">
      <c r="A517" s="268"/>
      <c r="B517" s="268"/>
      <c r="C517" s="268"/>
      <c r="D517" s="268"/>
      <c r="E517" s="268"/>
      <c r="F517" s="268"/>
      <c r="G517" s="268"/>
      <c r="H517" s="268"/>
      <c r="I517" s="268"/>
    </row>
    <row r="518" spans="1:9">
      <c r="A518" s="268"/>
      <c r="B518" s="268"/>
      <c r="C518" s="268"/>
      <c r="D518" s="268"/>
      <c r="E518" s="268"/>
      <c r="F518" s="268"/>
      <c r="G518" s="268"/>
      <c r="H518" s="268"/>
      <c r="I518" s="268"/>
    </row>
    <row r="519" spans="1:9">
      <c r="A519" s="268"/>
      <c r="B519" s="268"/>
      <c r="C519" s="268"/>
      <c r="D519" s="268"/>
      <c r="E519" s="268"/>
      <c r="F519" s="268"/>
      <c r="G519" s="268"/>
      <c r="H519" s="268"/>
      <c r="I519" s="268"/>
    </row>
    <row r="520" spans="1:9">
      <c r="A520" s="268"/>
      <c r="B520" s="268"/>
      <c r="C520" s="268"/>
      <c r="D520" s="268"/>
      <c r="E520" s="268"/>
      <c r="F520" s="268"/>
      <c r="G520" s="268"/>
      <c r="H520" s="268"/>
      <c r="I520" s="268"/>
    </row>
    <row r="521" spans="1:9">
      <c r="A521" s="268"/>
      <c r="B521" s="268"/>
      <c r="C521" s="268"/>
      <c r="D521" s="268"/>
      <c r="E521" s="268"/>
      <c r="F521" s="268"/>
      <c r="G521" s="268"/>
      <c r="H521" s="268"/>
      <c r="I521" s="268"/>
    </row>
    <row r="522" spans="1:9">
      <c r="A522" s="268"/>
      <c r="B522" s="268"/>
      <c r="C522" s="268"/>
      <c r="D522" s="268"/>
      <c r="E522" s="268"/>
      <c r="F522" s="268"/>
      <c r="G522" s="268"/>
      <c r="H522" s="268"/>
      <c r="I522" s="268"/>
    </row>
    <row r="523" spans="1:9">
      <c r="A523" s="268"/>
      <c r="B523" s="268"/>
      <c r="C523" s="268"/>
      <c r="D523" s="268"/>
      <c r="E523" s="268"/>
      <c r="F523" s="268"/>
      <c r="G523" s="268"/>
      <c r="H523" s="268"/>
      <c r="I523" s="268"/>
    </row>
    <row r="524" spans="1:9">
      <c r="A524" s="268"/>
      <c r="B524" s="268"/>
      <c r="C524" s="268"/>
      <c r="D524" s="268"/>
      <c r="E524" s="268"/>
      <c r="F524" s="268"/>
      <c r="G524" s="268"/>
      <c r="H524" s="268"/>
      <c r="I524" s="268"/>
    </row>
    <row r="525" spans="1:9">
      <c r="A525" s="268"/>
      <c r="B525" s="268"/>
      <c r="C525" s="268"/>
      <c r="D525" s="268"/>
      <c r="E525" s="268"/>
      <c r="F525" s="268"/>
      <c r="G525" s="268"/>
      <c r="H525" s="268"/>
      <c r="I525" s="268"/>
    </row>
    <row r="526" spans="1:9">
      <c r="A526" s="268"/>
      <c r="B526" s="268"/>
      <c r="C526" s="268"/>
      <c r="D526" s="268"/>
      <c r="E526" s="268"/>
      <c r="F526" s="268"/>
      <c r="G526" s="268"/>
      <c r="H526" s="268"/>
      <c r="I526" s="268"/>
    </row>
    <row r="527" spans="1:9">
      <c r="A527" s="268"/>
      <c r="B527" s="268"/>
      <c r="C527" s="268"/>
      <c r="D527" s="268"/>
      <c r="E527" s="268"/>
      <c r="F527" s="268"/>
      <c r="G527" s="268"/>
      <c r="H527" s="268"/>
      <c r="I527" s="268"/>
    </row>
    <row r="528" spans="1:9">
      <c r="A528" s="268"/>
      <c r="B528" s="268"/>
      <c r="C528" s="268"/>
      <c r="D528" s="268"/>
      <c r="E528" s="268"/>
      <c r="F528" s="268"/>
      <c r="G528" s="268"/>
      <c r="H528" s="268"/>
      <c r="I528" s="268"/>
    </row>
    <row r="529" spans="1:9">
      <c r="A529" s="268"/>
      <c r="B529" s="268"/>
      <c r="C529" s="268"/>
      <c r="D529" s="268"/>
      <c r="E529" s="268"/>
      <c r="F529" s="268"/>
      <c r="G529" s="268"/>
      <c r="H529" s="268"/>
      <c r="I529" s="268"/>
    </row>
    <row r="530" spans="1:9">
      <c r="A530" s="268"/>
      <c r="B530" s="268"/>
      <c r="C530" s="268"/>
      <c r="D530" s="268"/>
      <c r="E530" s="268"/>
      <c r="F530" s="268"/>
      <c r="G530" s="268"/>
      <c r="H530" s="268"/>
      <c r="I530" s="268"/>
    </row>
    <row r="531" spans="1:9">
      <c r="A531" s="268"/>
      <c r="B531" s="268"/>
      <c r="C531" s="268"/>
      <c r="D531" s="268"/>
      <c r="E531" s="268"/>
      <c r="F531" s="268"/>
      <c r="G531" s="268"/>
      <c r="H531" s="268"/>
      <c r="I531" s="268"/>
    </row>
    <row r="532" spans="1:9">
      <c r="A532" s="268"/>
      <c r="B532" s="268"/>
      <c r="C532" s="268"/>
      <c r="D532" s="268"/>
      <c r="E532" s="268"/>
      <c r="F532" s="268"/>
      <c r="G532" s="268"/>
      <c r="H532" s="268"/>
      <c r="I532" s="268"/>
    </row>
    <row r="533" spans="1:9">
      <c r="A533" s="268"/>
      <c r="B533" s="268"/>
      <c r="C533" s="268"/>
      <c r="D533" s="268"/>
      <c r="E533" s="268"/>
      <c r="F533" s="268"/>
      <c r="G533" s="268"/>
      <c r="H533" s="268"/>
      <c r="I533" s="268"/>
    </row>
    <row r="534" spans="1:9">
      <c r="A534" s="268"/>
      <c r="B534" s="268"/>
      <c r="C534" s="268"/>
      <c r="D534" s="268"/>
      <c r="E534" s="268"/>
      <c r="F534" s="268"/>
      <c r="G534" s="268"/>
      <c r="H534" s="268"/>
      <c r="I534" s="268"/>
    </row>
    <row r="535" spans="1:9">
      <c r="A535" s="268"/>
      <c r="B535" s="268"/>
      <c r="C535" s="268"/>
      <c r="D535" s="268"/>
      <c r="E535" s="268"/>
      <c r="F535" s="268"/>
      <c r="G535" s="268"/>
      <c r="H535" s="268"/>
      <c r="I535" s="268"/>
    </row>
    <row r="536" spans="1:9">
      <c r="A536" s="268"/>
      <c r="B536" s="268"/>
      <c r="C536" s="268"/>
      <c r="D536" s="268"/>
      <c r="E536" s="268"/>
      <c r="F536" s="268"/>
      <c r="G536" s="268"/>
      <c r="H536" s="268"/>
      <c r="I536" s="268"/>
    </row>
    <row r="537" spans="1:9">
      <c r="A537" s="268"/>
      <c r="B537" s="268"/>
      <c r="C537" s="268"/>
      <c r="D537" s="268"/>
      <c r="E537" s="268"/>
      <c r="F537" s="268"/>
      <c r="G537" s="268"/>
      <c r="H537" s="268"/>
      <c r="I537" s="268"/>
    </row>
    <row r="538" spans="1:9">
      <c r="A538" s="268"/>
      <c r="B538" s="268"/>
      <c r="C538" s="268"/>
      <c r="D538" s="268"/>
      <c r="E538" s="268"/>
      <c r="F538" s="268"/>
      <c r="G538" s="268"/>
      <c r="H538" s="268"/>
      <c r="I538" s="268"/>
    </row>
    <row r="539" spans="1:9">
      <c r="A539" s="268"/>
      <c r="B539" s="268"/>
      <c r="C539" s="268"/>
      <c r="D539" s="268"/>
      <c r="E539" s="268"/>
      <c r="F539" s="268"/>
      <c r="G539" s="268"/>
      <c r="H539" s="268"/>
      <c r="I539" s="268"/>
    </row>
    <row r="540" spans="1:9">
      <c r="A540" s="268"/>
      <c r="B540" s="268"/>
      <c r="C540" s="268"/>
      <c r="D540" s="268"/>
      <c r="E540" s="268"/>
      <c r="F540" s="268"/>
      <c r="G540" s="268"/>
      <c r="H540" s="268"/>
      <c r="I540" s="268"/>
    </row>
    <row r="541" spans="1:9">
      <c r="A541" s="268"/>
      <c r="B541" s="268"/>
      <c r="C541" s="268"/>
      <c r="D541" s="268"/>
      <c r="E541" s="268"/>
      <c r="F541" s="268"/>
      <c r="G541" s="268"/>
      <c r="H541" s="268"/>
      <c r="I541" s="268"/>
    </row>
    <row r="542" spans="1:9">
      <c r="A542" s="268"/>
      <c r="B542" s="268"/>
      <c r="C542" s="268"/>
      <c r="D542" s="268"/>
      <c r="E542" s="268"/>
      <c r="F542" s="268"/>
      <c r="G542" s="268"/>
      <c r="H542" s="268"/>
      <c r="I542" s="268"/>
    </row>
    <row r="543" spans="1:9">
      <c r="A543" s="268"/>
      <c r="B543" s="268"/>
      <c r="C543" s="268"/>
      <c r="D543" s="268"/>
      <c r="E543" s="268"/>
      <c r="F543" s="268"/>
      <c r="G543" s="268"/>
      <c r="H543" s="268"/>
      <c r="I543" s="268"/>
    </row>
    <row r="544" spans="1:9">
      <c r="A544" s="268"/>
      <c r="B544" s="268"/>
      <c r="C544" s="268"/>
      <c r="D544" s="268"/>
      <c r="E544" s="268"/>
      <c r="F544" s="268"/>
      <c r="G544" s="268"/>
      <c r="H544" s="268"/>
      <c r="I544" s="268"/>
    </row>
    <row r="545" spans="1:9">
      <c r="A545" s="268"/>
      <c r="B545" s="268"/>
      <c r="C545" s="268"/>
      <c r="D545" s="268"/>
      <c r="E545" s="268"/>
      <c r="F545" s="268"/>
      <c r="G545" s="268"/>
      <c r="H545" s="268"/>
      <c r="I545" s="268"/>
    </row>
    <row r="546" spans="1:9">
      <c r="A546" s="268"/>
      <c r="B546" s="268"/>
      <c r="C546" s="268"/>
      <c r="D546" s="268"/>
      <c r="E546" s="268"/>
      <c r="F546" s="268"/>
      <c r="G546" s="268"/>
      <c r="H546" s="268"/>
      <c r="I546" s="268"/>
    </row>
    <row r="547" spans="1:9">
      <c r="A547" s="268"/>
      <c r="B547" s="268"/>
      <c r="C547" s="268"/>
      <c r="D547" s="268"/>
      <c r="E547" s="268"/>
      <c r="F547" s="268"/>
      <c r="G547" s="268"/>
      <c r="H547" s="268"/>
      <c r="I547" s="268"/>
    </row>
    <row r="548" spans="1:9">
      <c r="A548" s="268"/>
      <c r="B548" s="268"/>
      <c r="C548" s="268"/>
      <c r="D548" s="268"/>
      <c r="E548" s="268"/>
      <c r="F548" s="268"/>
      <c r="G548" s="268"/>
      <c r="H548" s="268"/>
      <c r="I548" s="268"/>
    </row>
    <row r="549" spans="1:9">
      <c r="A549" s="268"/>
      <c r="B549" s="268"/>
      <c r="C549" s="268"/>
      <c r="D549" s="268"/>
      <c r="E549" s="268"/>
      <c r="F549" s="268"/>
      <c r="G549" s="268"/>
      <c r="H549" s="268"/>
      <c r="I549" s="268"/>
    </row>
    <row r="550" spans="1:9">
      <c r="A550" s="268"/>
      <c r="B550" s="268"/>
      <c r="C550" s="268"/>
      <c r="D550" s="268"/>
      <c r="E550" s="268"/>
      <c r="F550" s="268"/>
      <c r="G550" s="268"/>
      <c r="H550" s="268"/>
      <c r="I550" s="268"/>
    </row>
    <row r="551" spans="1:9">
      <c r="A551" s="268"/>
      <c r="B551" s="268"/>
      <c r="C551" s="268"/>
      <c r="D551" s="268"/>
      <c r="E551" s="268"/>
      <c r="F551" s="268"/>
      <c r="G551" s="268"/>
      <c r="H551" s="268"/>
      <c r="I551" s="268"/>
    </row>
    <row r="552" spans="1:9">
      <c r="A552" s="268"/>
      <c r="B552" s="268"/>
      <c r="C552" s="268"/>
      <c r="D552" s="268"/>
      <c r="E552" s="268"/>
      <c r="F552" s="268"/>
      <c r="G552" s="268"/>
      <c r="H552" s="268"/>
      <c r="I552" s="268"/>
    </row>
    <row r="553" spans="1:9">
      <c r="A553" s="268"/>
      <c r="B553" s="268"/>
      <c r="C553" s="268"/>
      <c r="D553" s="268"/>
      <c r="E553" s="268"/>
      <c r="F553" s="268"/>
      <c r="G553" s="268"/>
      <c r="H553" s="268"/>
      <c r="I553" s="268"/>
    </row>
    <row r="554" spans="1:9">
      <c r="A554" s="268"/>
      <c r="B554" s="268"/>
      <c r="C554" s="268"/>
      <c r="D554" s="268"/>
      <c r="E554" s="268"/>
      <c r="F554" s="268"/>
      <c r="G554" s="268"/>
      <c r="H554" s="268"/>
      <c r="I554" s="268"/>
    </row>
    <row r="555" spans="1:9">
      <c r="A555" s="268"/>
      <c r="B555" s="268"/>
      <c r="C555" s="268"/>
      <c r="D555" s="268"/>
      <c r="E555" s="268"/>
      <c r="F555" s="268"/>
      <c r="G555" s="268"/>
      <c r="H555" s="268"/>
      <c r="I555" s="268"/>
    </row>
    <row r="556" spans="1:9">
      <c r="A556" s="268"/>
      <c r="B556" s="268"/>
      <c r="C556" s="268"/>
      <c r="D556" s="268"/>
      <c r="E556" s="268"/>
      <c r="F556" s="268"/>
      <c r="G556" s="268"/>
      <c r="H556" s="268"/>
      <c r="I556" s="268"/>
    </row>
    <row r="557" spans="1:9">
      <c r="A557" s="268"/>
      <c r="B557" s="268"/>
      <c r="C557" s="268"/>
      <c r="D557" s="268"/>
      <c r="E557" s="268"/>
      <c r="F557" s="268"/>
      <c r="G557" s="268"/>
      <c r="H557" s="268"/>
      <c r="I557" s="268"/>
    </row>
    <row r="558" spans="1:9">
      <c r="A558" s="268"/>
      <c r="B558" s="268"/>
      <c r="C558" s="268"/>
      <c r="D558" s="268"/>
      <c r="E558" s="268"/>
      <c r="F558" s="268"/>
      <c r="G558" s="268"/>
      <c r="H558" s="268"/>
      <c r="I558" s="268"/>
    </row>
    <row r="559" spans="1:9">
      <c r="A559" s="268"/>
      <c r="B559" s="268"/>
      <c r="C559" s="268"/>
      <c r="D559" s="268"/>
      <c r="E559" s="268"/>
      <c r="F559" s="268"/>
      <c r="G559" s="268"/>
      <c r="H559" s="268"/>
      <c r="I559" s="268"/>
    </row>
    <row r="560" spans="1:9">
      <c r="A560" s="268"/>
      <c r="B560" s="268"/>
      <c r="C560" s="268"/>
      <c r="D560" s="268"/>
      <c r="E560" s="268"/>
      <c r="F560" s="268"/>
      <c r="G560" s="268"/>
      <c r="H560" s="268"/>
      <c r="I560" s="268"/>
    </row>
    <row r="561" spans="1:9">
      <c r="A561" s="268"/>
      <c r="B561" s="268"/>
      <c r="C561" s="268"/>
      <c r="D561" s="268"/>
      <c r="E561" s="268"/>
      <c r="F561" s="268"/>
      <c r="G561" s="268"/>
      <c r="H561" s="268"/>
      <c r="I561" s="268"/>
    </row>
    <row r="562" spans="1:9">
      <c r="A562" s="268"/>
      <c r="B562" s="268"/>
      <c r="C562" s="268"/>
      <c r="D562" s="268"/>
      <c r="E562" s="268"/>
      <c r="F562" s="268"/>
      <c r="G562" s="268"/>
      <c r="H562" s="268"/>
      <c r="I562" s="268"/>
    </row>
    <row r="563" spans="1:9">
      <c r="A563" s="268"/>
      <c r="B563" s="268"/>
      <c r="C563" s="268"/>
      <c r="D563" s="268"/>
      <c r="E563" s="268"/>
      <c r="F563" s="268"/>
      <c r="G563" s="268"/>
      <c r="H563" s="268"/>
      <c r="I563" s="268"/>
    </row>
    <row r="564" spans="1:9">
      <c r="A564" s="268"/>
      <c r="B564" s="268"/>
      <c r="C564" s="268"/>
      <c r="D564" s="268"/>
      <c r="E564" s="268"/>
      <c r="F564" s="268"/>
      <c r="G564" s="268"/>
      <c r="H564" s="268"/>
      <c r="I564" s="268"/>
    </row>
    <row r="565" spans="1:9">
      <c r="A565" s="268"/>
      <c r="B565" s="268"/>
      <c r="C565" s="268"/>
      <c r="D565" s="268"/>
      <c r="E565" s="268"/>
      <c r="F565" s="268"/>
      <c r="G565" s="268"/>
      <c r="H565" s="268"/>
      <c r="I565" s="268"/>
    </row>
    <row r="566" spans="1:9">
      <c r="A566" s="268"/>
      <c r="B566" s="268"/>
      <c r="C566" s="268"/>
      <c r="D566" s="268"/>
      <c r="E566" s="268"/>
      <c r="F566" s="268"/>
      <c r="G566" s="268"/>
      <c r="H566" s="268"/>
      <c r="I566" s="268"/>
    </row>
    <row r="567" spans="1:9">
      <c r="A567" s="268"/>
      <c r="B567" s="268"/>
      <c r="C567" s="268"/>
      <c r="D567" s="268"/>
      <c r="E567" s="268"/>
      <c r="F567" s="268"/>
      <c r="G567" s="268"/>
      <c r="H567" s="268"/>
      <c r="I567" s="268"/>
    </row>
    <row r="568" spans="1:9">
      <c r="A568" s="268"/>
      <c r="B568" s="268"/>
      <c r="C568" s="268"/>
      <c r="D568" s="268"/>
      <c r="E568" s="268"/>
      <c r="F568" s="268"/>
      <c r="G568" s="268"/>
      <c r="H568" s="268"/>
      <c r="I568" s="268"/>
    </row>
    <row r="569" spans="1:9">
      <c r="A569" s="268"/>
      <c r="B569" s="268"/>
      <c r="C569" s="268"/>
      <c r="D569" s="268"/>
      <c r="E569" s="268"/>
      <c r="F569" s="268"/>
      <c r="G569" s="268"/>
      <c r="H569" s="268"/>
      <c r="I569" s="268"/>
    </row>
    <row r="570" spans="1:9">
      <c r="A570" s="268"/>
      <c r="B570" s="268"/>
      <c r="C570" s="268"/>
      <c r="D570" s="268"/>
      <c r="E570" s="268"/>
      <c r="F570" s="268"/>
      <c r="G570" s="268"/>
      <c r="H570" s="268"/>
      <c r="I570" s="268"/>
    </row>
    <row r="571" spans="1:9">
      <c r="A571" s="268"/>
      <c r="B571" s="268"/>
      <c r="C571" s="268"/>
      <c r="D571" s="268"/>
      <c r="E571" s="268"/>
      <c r="F571" s="268"/>
      <c r="G571" s="268"/>
      <c r="H571" s="268"/>
      <c r="I571" s="268"/>
    </row>
    <row r="572" spans="1:9">
      <c r="A572" s="268"/>
      <c r="B572" s="268"/>
      <c r="C572" s="268"/>
      <c r="D572" s="268"/>
      <c r="E572" s="268"/>
      <c r="F572" s="268"/>
      <c r="G572" s="268"/>
      <c r="H572" s="268"/>
      <c r="I572" s="268"/>
    </row>
    <row r="573" spans="1:9">
      <c r="A573" s="268"/>
      <c r="B573" s="268"/>
      <c r="C573" s="268"/>
      <c r="D573" s="268"/>
      <c r="E573" s="268"/>
      <c r="F573" s="268"/>
      <c r="G573" s="268"/>
      <c r="H573" s="268"/>
      <c r="I573" s="268"/>
    </row>
    <row r="574" spans="1:9">
      <c r="A574" s="268"/>
      <c r="B574" s="268"/>
      <c r="C574" s="268"/>
      <c r="D574" s="268"/>
      <c r="E574" s="268"/>
      <c r="F574" s="268"/>
      <c r="G574" s="268"/>
      <c r="H574" s="268"/>
      <c r="I574" s="268"/>
    </row>
    <row r="575" spans="1:9">
      <c r="A575" s="268"/>
      <c r="B575" s="268"/>
      <c r="C575" s="268"/>
      <c r="D575" s="268"/>
      <c r="E575" s="268"/>
      <c r="F575" s="268"/>
      <c r="G575" s="268"/>
      <c r="H575" s="268"/>
      <c r="I575" s="268"/>
    </row>
    <row r="576" spans="1:9">
      <c r="A576" s="268"/>
      <c r="B576" s="268"/>
      <c r="C576" s="268"/>
      <c r="D576" s="268"/>
      <c r="E576" s="268"/>
      <c r="F576" s="268"/>
      <c r="G576" s="268"/>
      <c r="H576" s="268"/>
      <c r="I576" s="268"/>
    </row>
    <row r="577" spans="1:9">
      <c r="A577" s="268"/>
      <c r="B577" s="268"/>
      <c r="C577" s="268"/>
      <c r="D577" s="268"/>
      <c r="E577" s="268"/>
      <c r="F577" s="268"/>
      <c r="G577" s="268"/>
      <c r="H577" s="268"/>
      <c r="I577" s="268"/>
    </row>
    <row r="578" spans="1:9">
      <c r="A578" s="268"/>
      <c r="B578" s="268"/>
      <c r="C578" s="268"/>
      <c r="D578" s="268"/>
      <c r="E578" s="268"/>
      <c r="F578" s="268"/>
      <c r="G578" s="268"/>
      <c r="H578" s="268"/>
      <c r="I578" s="268"/>
    </row>
    <row r="579" spans="1:9">
      <c r="A579" s="268"/>
      <c r="B579" s="268"/>
      <c r="C579" s="268"/>
      <c r="D579" s="268"/>
      <c r="E579" s="268"/>
      <c r="F579" s="268"/>
      <c r="G579" s="268"/>
      <c r="H579" s="268"/>
      <c r="I579" s="268"/>
    </row>
    <row r="580" spans="1:9">
      <c r="A580" s="268"/>
      <c r="B580" s="268"/>
      <c r="C580" s="268"/>
      <c r="D580" s="268"/>
      <c r="E580" s="268"/>
      <c r="F580" s="268"/>
      <c r="G580" s="268"/>
      <c r="H580" s="268"/>
      <c r="I580" s="268"/>
    </row>
    <row r="581" spans="1:9">
      <c r="A581" s="268"/>
      <c r="B581" s="268"/>
      <c r="C581" s="268"/>
      <c r="D581" s="268"/>
      <c r="E581" s="268"/>
      <c r="F581" s="268"/>
      <c r="G581" s="268"/>
      <c r="H581" s="268"/>
      <c r="I581" s="268"/>
    </row>
    <row r="582" spans="1:9">
      <c r="A582" s="268"/>
      <c r="B582" s="268"/>
      <c r="C582" s="268"/>
      <c r="D582" s="268"/>
      <c r="E582" s="268"/>
      <c r="F582" s="268"/>
      <c r="G582" s="268"/>
      <c r="H582" s="268"/>
      <c r="I582" s="268"/>
    </row>
    <row r="583" spans="1:9">
      <c r="A583" s="268"/>
      <c r="B583" s="268"/>
      <c r="C583" s="268"/>
      <c r="D583" s="268"/>
      <c r="E583" s="268"/>
      <c r="F583" s="268"/>
      <c r="G583" s="268"/>
      <c r="H583" s="268"/>
      <c r="I583" s="268"/>
    </row>
    <row r="584" spans="1:9">
      <c r="A584" s="268"/>
      <c r="B584" s="268"/>
      <c r="C584" s="268"/>
      <c r="D584" s="268"/>
      <c r="E584" s="268"/>
      <c r="F584" s="268"/>
      <c r="G584" s="268"/>
      <c r="H584" s="268"/>
      <c r="I584" s="268"/>
    </row>
    <row r="585" spans="1:9">
      <c r="A585" s="268"/>
      <c r="B585" s="268"/>
      <c r="C585" s="268"/>
      <c r="D585" s="268"/>
      <c r="E585" s="268"/>
      <c r="F585" s="268"/>
      <c r="G585" s="268"/>
      <c r="H585" s="268"/>
      <c r="I585" s="268"/>
    </row>
    <row r="586" spans="1:9">
      <c r="A586" s="268"/>
      <c r="B586" s="268"/>
      <c r="C586" s="268"/>
      <c r="D586" s="268"/>
      <c r="E586" s="268"/>
      <c r="F586" s="268"/>
      <c r="G586" s="268"/>
      <c r="H586" s="268"/>
      <c r="I586" s="268"/>
    </row>
    <row r="587" spans="1:9">
      <c r="A587" s="268"/>
      <c r="B587" s="268"/>
      <c r="C587" s="268"/>
      <c r="D587" s="268"/>
      <c r="E587" s="268"/>
      <c r="F587" s="268"/>
      <c r="G587" s="268"/>
      <c r="H587" s="268"/>
      <c r="I587" s="268"/>
    </row>
    <row r="588" spans="1:9">
      <c r="A588" s="268"/>
      <c r="B588" s="268"/>
      <c r="C588" s="268"/>
      <c r="D588" s="268"/>
      <c r="E588" s="268"/>
      <c r="F588" s="268"/>
      <c r="G588" s="268"/>
      <c r="H588" s="268"/>
      <c r="I588" s="268"/>
    </row>
    <row r="589" spans="1:9">
      <c r="A589" s="268"/>
      <c r="B589" s="268"/>
      <c r="C589" s="268"/>
      <c r="D589" s="268"/>
      <c r="E589" s="268"/>
      <c r="F589" s="268"/>
      <c r="G589" s="268"/>
      <c r="H589" s="268"/>
      <c r="I589" s="268"/>
    </row>
    <row r="590" spans="1:9">
      <c r="A590" s="268"/>
      <c r="B590" s="268"/>
      <c r="C590" s="268"/>
      <c r="D590" s="268"/>
      <c r="E590" s="268"/>
      <c r="F590" s="268"/>
      <c r="G590" s="268"/>
      <c r="H590" s="268"/>
      <c r="I590" s="268"/>
    </row>
    <row r="591" spans="1:9">
      <c r="A591" s="268"/>
      <c r="B591" s="268"/>
      <c r="C591" s="268"/>
      <c r="D591" s="268"/>
      <c r="E591" s="268"/>
      <c r="F591" s="268"/>
      <c r="G591" s="268"/>
      <c r="H591" s="268"/>
      <c r="I591" s="268"/>
    </row>
    <row r="592" spans="1:9">
      <c r="A592" s="268"/>
      <c r="B592" s="268"/>
      <c r="C592" s="268"/>
      <c r="D592" s="268"/>
      <c r="E592" s="268"/>
      <c r="F592" s="268"/>
      <c r="G592" s="268"/>
      <c r="H592" s="268"/>
      <c r="I592" s="268"/>
    </row>
    <row r="593" spans="1:9">
      <c r="A593" s="268"/>
      <c r="B593" s="268"/>
      <c r="C593" s="268"/>
      <c r="D593" s="268"/>
      <c r="E593" s="268"/>
      <c r="F593" s="268"/>
      <c r="G593" s="268"/>
      <c r="H593" s="268"/>
      <c r="I593" s="268"/>
    </row>
    <row r="594" spans="1:9">
      <c r="A594" s="268"/>
      <c r="B594" s="268"/>
      <c r="C594" s="268"/>
      <c r="D594" s="268"/>
      <c r="E594" s="268"/>
      <c r="F594" s="268"/>
      <c r="G594" s="268"/>
      <c r="H594" s="268"/>
      <c r="I594" s="268"/>
    </row>
    <row r="595" spans="1:9">
      <c r="A595" s="268"/>
      <c r="B595" s="268"/>
      <c r="C595" s="268"/>
      <c r="D595" s="268"/>
      <c r="E595" s="268"/>
      <c r="F595" s="268"/>
      <c r="G595" s="268"/>
      <c r="H595" s="268"/>
      <c r="I595" s="268"/>
    </row>
    <row r="596" spans="1:9">
      <c r="A596" s="268"/>
      <c r="B596" s="268"/>
      <c r="C596" s="268"/>
      <c r="D596" s="268"/>
      <c r="E596" s="268"/>
      <c r="F596" s="268"/>
      <c r="G596" s="268"/>
      <c r="H596" s="268"/>
      <c r="I596" s="268"/>
    </row>
    <row r="597" spans="1:9">
      <c r="A597" s="268"/>
      <c r="B597" s="268"/>
      <c r="C597" s="268"/>
      <c r="D597" s="268"/>
      <c r="E597" s="268"/>
      <c r="F597" s="268"/>
      <c r="G597" s="268"/>
      <c r="H597" s="268"/>
      <c r="I597" s="268"/>
    </row>
    <row r="598" spans="1:9">
      <c r="A598" s="268"/>
      <c r="B598" s="268"/>
      <c r="C598" s="268"/>
      <c r="D598" s="268"/>
      <c r="E598" s="268"/>
      <c r="F598" s="268"/>
      <c r="G598" s="268"/>
      <c r="H598" s="268"/>
      <c r="I598" s="268"/>
    </row>
    <row r="599" spans="1:9">
      <c r="A599" s="268"/>
      <c r="B599" s="268"/>
      <c r="C599" s="268"/>
      <c r="D599" s="268"/>
      <c r="E599" s="268"/>
      <c r="F599" s="268"/>
      <c r="G599" s="268"/>
      <c r="H599" s="268"/>
      <c r="I599" s="268"/>
    </row>
    <row r="600" spans="1:9">
      <c r="A600" s="268"/>
      <c r="B600" s="268"/>
      <c r="C600" s="268"/>
      <c r="D600" s="268"/>
      <c r="E600" s="268"/>
      <c r="F600" s="268"/>
      <c r="G600" s="268"/>
      <c r="H600" s="268"/>
      <c r="I600" s="268"/>
    </row>
    <row r="601" spans="1:9">
      <c r="A601" s="268"/>
      <c r="B601" s="268"/>
      <c r="C601" s="268"/>
      <c r="D601" s="268"/>
      <c r="E601" s="268"/>
      <c r="F601" s="268"/>
      <c r="G601" s="268"/>
      <c r="H601" s="268"/>
      <c r="I601" s="268"/>
    </row>
    <row r="602" spans="1:9">
      <c r="A602" s="268"/>
      <c r="B602" s="268"/>
      <c r="C602" s="268"/>
      <c r="D602" s="268"/>
      <c r="E602" s="268"/>
      <c r="F602" s="268"/>
      <c r="G602" s="268"/>
      <c r="H602" s="268"/>
      <c r="I602" s="268"/>
    </row>
    <row r="603" spans="1:9">
      <c r="A603" s="268"/>
      <c r="B603" s="268"/>
      <c r="C603" s="268"/>
      <c r="D603" s="268"/>
      <c r="E603" s="268"/>
      <c r="F603" s="268"/>
      <c r="G603" s="268"/>
      <c r="H603" s="268"/>
      <c r="I603" s="268"/>
    </row>
    <row r="604" spans="1:9">
      <c r="A604" s="268"/>
      <c r="B604" s="268"/>
      <c r="C604" s="268"/>
      <c r="D604" s="268"/>
      <c r="E604" s="268"/>
      <c r="F604" s="268"/>
      <c r="G604" s="268"/>
      <c r="H604" s="268"/>
      <c r="I604" s="268"/>
    </row>
    <row r="605" spans="1:9">
      <c r="A605" s="268"/>
      <c r="B605" s="268"/>
      <c r="C605" s="268"/>
      <c r="D605" s="268"/>
      <c r="E605" s="268"/>
      <c r="F605" s="268"/>
      <c r="G605" s="268"/>
      <c r="H605" s="268"/>
      <c r="I605" s="268"/>
    </row>
    <row r="606" spans="1:9">
      <c r="A606" s="268"/>
      <c r="B606" s="268"/>
      <c r="C606" s="268"/>
      <c r="D606" s="268"/>
      <c r="E606" s="268"/>
      <c r="F606" s="268"/>
      <c r="G606" s="268"/>
      <c r="H606" s="268"/>
      <c r="I606" s="268"/>
    </row>
    <row r="607" spans="1:9">
      <c r="A607" s="268"/>
      <c r="B607" s="268"/>
      <c r="C607" s="268"/>
      <c r="D607" s="268"/>
      <c r="E607" s="268"/>
      <c r="F607" s="268"/>
      <c r="G607" s="268"/>
      <c r="H607" s="268"/>
      <c r="I607" s="268"/>
    </row>
    <row r="608" spans="1:9">
      <c r="A608" s="268"/>
      <c r="B608" s="268"/>
      <c r="C608" s="268"/>
      <c r="D608" s="268"/>
      <c r="E608" s="268"/>
      <c r="F608" s="268"/>
      <c r="G608" s="268"/>
      <c r="H608" s="268"/>
      <c r="I608" s="268"/>
    </row>
    <row r="609" spans="1:9">
      <c r="A609" s="268"/>
      <c r="B609" s="268"/>
      <c r="C609" s="268"/>
      <c r="D609" s="268"/>
      <c r="E609" s="268"/>
      <c r="F609" s="268"/>
      <c r="G609" s="268"/>
      <c r="H609" s="268"/>
      <c r="I609" s="268"/>
    </row>
    <row r="610" spans="1:9">
      <c r="A610" s="268"/>
      <c r="B610" s="268"/>
      <c r="C610" s="268"/>
      <c r="D610" s="268"/>
      <c r="E610" s="268"/>
      <c r="F610" s="268"/>
      <c r="G610" s="268"/>
      <c r="H610" s="268"/>
      <c r="I610" s="268"/>
    </row>
    <row r="611" spans="1:9">
      <c r="A611" s="268"/>
      <c r="B611" s="268"/>
      <c r="C611" s="268"/>
      <c r="D611" s="268"/>
      <c r="E611" s="268"/>
      <c r="F611" s="268"/>
      <c r="G611" s="268"/>
      <c r="H611" s="268"/>
      <c r="I611" s="268"/>
    </row>
    <row r="612" spans="1:9">
      <c r="A612" s="268"/>
      <c r="B612" s="268"/>
      <c r="C612" s="268"/>
      <c r="D612" s="268"/>
      <c r="E612" s="268"/>
      <c r="F612" s="268"/>
      <c r="G612" s="268"/>
      <c r="H612" s="268"/>
      <c r="I612" s="268"/>
    </row>
    <row r="613" spans="1:9">
      <c r="A613" s="268"/>
      <c r="B613" s="268"/>
      <c r="C613" s="268"/>
      <c r="D613" s="268"/>
      <c r="E613" s="268"/>
      <c r="F613" s="268"/>
      <c r="G613" s="268"/>
      <c r="H613" s="268"/>
      <c r="I613" s="268"/>
    </row>
    <row r="614" spans="1:9">
      <c r="A614" s="268"/>
      <c r="B614" s="268"/>
      <c r="C614" s="268"/>
      <c r="D614" s="268"/>
      <c r="E614" s="268"/>
      <c r="F614" s="268"/>
      <c r="G614" s="268"/>
      <c r="H614" s="268"/>
      <c r="I614" s="268"/>
    </row>
    <row r="615" spans="1:9">
      <c r="A615" s="268"/>
      <c r="B615" s="268"/>
      <c r="C615" s="268"/>
      <c r="D615" s="268"/>
      <c r="E615" s="268"/>
      <c r="F615" s="268"/>
      <c r="G615" s="268"/>
      <c r="H615" s="268"/>
      <c r="I615" s="268"/>
    </row>
    <row r="616" spans="1:9">
      <c r="A616" s="268"/>
      <c r="B616" s="268"/>
      <c r="C616" s="268"/>
      <c r="D616" s="268"/>
      <c r="E616" s="268"/>
      <c r="F616" s="268"/>
      <c r="G616" s="268"/>
      <c r="H616" s="268"/>
      <c r="I616" s="268"/>
    </row>
    <row r="617" spans="1:9">
      <c r="A617" s="268"/>
      <c r="B617" s="268"/>
      <c r="C617" s="268"/>
      <c r="D617" s="268"/>
      <c r="E617" s="268"/>
      <c r="F617" s="268"/>
      <c r="G617" s="268"/>
      <c r="H617" s="268"/>
      <c r="I617" s="268"/>
    </row>
    <row r="618" spans="1:9">
      <c r="A618" s="268"/>
      <c r="B618" s="268"/>
      <c r="C618" s="268"/>
      <c r="D618" s="268"/>
      <c r="E618" s="268"/>
      <c r="F618" s="268"/>
      <c r="G618" s="268"/>
      <c r="H618" s="268"/>
      <c r="I618" s="268"/>
    </row>
    <row r="619" spans="1:9">
      <c r="A619" s="268"/>
      <c r="B619" s="268"/>
      <c r="C619" s="268"/>
      <c r="D619" s="268"/>
      <c r="E619" s="268"/>
      <c r="F619" s="268"/>
      <c r="G619" s="268"/>
      <c r="H619" s="268"/>
      <c r="I619" s="268"/>
    </row>
    <row r="620" spans="1:9">
      <c r="A620" s="268"/>
      <c r="B620" s="268"/>
      <c r="C620" s="268"/>
      <c r="D620" s="268"/>
      <c r="E620" s="268"/>
      <c r="F620" s="268"/>
      <c r="G620" s="268"/>
      <c r="H620" s="268"/>
      <c r="I620" s="268"/>
    </row>
    <row r="621" spans="1:9">
      <c r="A621" s="268"/>
      <c r="B621" s="268"/>
      <c r="C621" s="268"/>
      <c r="D621" s="268"/>
      <c r="E621" s="268"/>
      <c r="F621" s="268"/>
      <c r="G621" s="268"/>
      <c r="H621" s="268"/>
      <c r="I621" s="268"/>
    </row>
    <row r="622" spans="1:9">
      <c r="A622" s="268"/>
      <c r="B622" s="268"/>
      <c r="C622" s="268"/>
      <c r="D622" s="268"/>
      <c r="E622" s="268"/>
      <c r="F622" s="268"/>
      <c r="G622" s="268"/>
      <c r="H622" s="268"/>
      <c r="I622" s="268"/>
    </row>
    <row r="623" spans="1:9">
      <c r="A623" s="268"/>
      <c r="B623" s="268"/>
      <c r="C623" s="268"/>
      <c r="D623" s="268"/>
      <c r="E623" s="268"/>
      <c r="F623" s="268"/>
      <c r="G623" s="268"/>
      <c r="H623" s="268"/>
      <c r="I623" s="268"/>
    </row>
    <row r="624" spans="1:9">
      <c r="A624" s="268"/>
      <c r="B624" s="268"/>
      <c r="C624" s="268"/>
      <c r="D624" s="268"/>
      <c r="E624" s="268"/>
      <c r="F624" s="268"/>
      <c r="G624" s="268"/>
      <c r="H624" s="268"/>
      <c r="I624" s="268"/>
    </row>
    <row r="625" spans="1:9">
      <c r="A625" s="268"/>
      <c r="B625" s="268"/>
      <c r="C625" s="268"/>
      <c r="D625" s="268"/>
      <c r="E625" s="268"/>
      <c r="F625" s="268"/>
      <c r="G625" s="268"/>
      <c r="H625" s="268"/>
      <c r="I625" s="268"/>
    </row>
    <row r="626" spans="1:9">
      <c r="A626" s="268"/>
      <c r="B626" s="268"/>
      <c r="C626" s="268"/>
      <c r="D626" s="268"/>
      <c r="E626" s="268"/>
      <c r="F626" s="268"/>
      <c r="G626" s="268"/>
      <c r="H626" s="268"/>
      <c r="I626" s="268"/>
    </row>
    <row r="627" spans="1:9">
      <c r="A627" s="268"/>
      <c r="B627" s="268"/>
      <c r="C627" s="268"/>
      <c r="D627" s="268"/>
      <c r="E627" s="268"/>
      <c r="F627" s="268"/>
      <c r="G627" s="268"/>
      <c r="H627" s="268"/>
      <c r="I627" s="268"/>
    </row>
    <row r="628" spans="1:9">
      <c r="A628" s="268"/>
      <c r="B628" s="268"/>
      <c r="C628" s="268"/>
      <c r="D628" s="268"/>
      <c r="E628" s="268"/>
      <c r="F628" s="268"/>
      <c r="G628" s="268"/>
      <c r="H628" s="268"/>
      <c r="I628" s="268"/>
    </row>
    <row r="629" spans="1:9">
      <c r="A629" s="268"/>
      <c r="B629" s="268"/>
      <c r="C629" s="268"/>
      <c r="D629" s="268"/>
      <c r="E629" s="268"/>
      <c r="F629" s="268"/>
      <c r="G629" s="268"/>
      <c r="H629" s="268"/>
      <c r="I629" s="268"/>
    </row>
    <row r="630" spans="1:9">
      <c r="A630" s="268"/>
      <c r="B630" s="268"/>
      <c r="C630" s="268"/>
      <c r="D630" s="268"/>
      <c r="E630" s="268"/>
      <c r="F630" s="268"/>
      <c r="G630" s="268"/>
      <c r="H630" s="268"/>
      <c r="I630" s="268"/>
    </row>
    <row r="631" spans="1:9">
      <c r="A631" s="268"/>
      <c r="B631" s="268"/>
      <c r="C631" s="268"/>
      <c r="D631" s="268"/>
      <c r="E631" s="268"/>
      <c r="F631" s="268"/>
      <c r="G631" s="268"/>
      <c r="H631" s="268"/>
      <c r="I631" s="268"/>
    </row>
    <row r="632" spans="1:9">
      <c r="A632" s="268"/>
      <c r="B632" s="268"/>
      <c r="C632" s="268"/>
      <c r="D632" s="268"/>
      <c r="E632" s="268"/>
      <c r="F632" s="268"/>
      <c r="G632" s="268"/>
      <c r="H632" s="268"/>
      <c r="I632" s="268"/>
    </row>
    <row r="633" spans="1:9">
      <c r="A633" s="268"/>
      <c r="B633" s="268"/>
      <c r="C633" s="268"/>
      <c r="D633" s="268"/>
      <c r="E633" s="268"/>
      <c r="F633" s="268"/>
      <c r="G633" s="268"/>
      <c r="H633" s="268"/>
      <c r="I633" s="268"/>
    </row>
    <row r="634" spans="1:9">
      <c r="A634" s="268"/>
      <c r="B634" s="268"/>
      <c r="C634" s="268"/>
      <c r="D634" s="268"/>
      <c r="E634" s="268"/>
      <c r="F634" s="268"/>
      <c r="G634" s="268"/>
      <c r="H634" s="268"/>
      <c r="I634" s="268"/>
    </row>
    <row r="635" spans="1:9">
      <c r="A635" s="268"/>
      <c r="B635" s="268"/>
      <c r="C635" s="268"/>
      <c r="D635" s="268"/>
      <c r="E635" s="268"/>
      <c r="F635" s="268"/>
      <c r="G635" s="268"/>
      <c r="H635" s="268"/>
      <c r="I635" s="268"/>
    </row>
    <row r="636" spans="1:9">
      <c r="A636" s="268"/>
      <c r="B636" s="268"/>
      <c r="C636" s="268"/>
      <c r="D636" s="268"/>
      <c r="E636" s="268"/>
      <c r="F636" s="268"/>
      <c r="G636" s="268"/>
      <c r="H636" s="268"/>
      <c r="I636" s="268"/>
    </row>
    <row r="637" spans="1:9">
      <c r="A637" s="268"/>
      <c r="B637" s="268"/>
      <c r="C637" s="268"/>
      <c r="D637" s="268"/>
      <c r="E637" s="268"/>
      <c r="F637" s="268"/>
      <c r="G637" s="268"/>
      <c r="H637" s="268"/>
      <c r="I637" s="268"/>
    </row>
    <row r="638" spans="1:9">
      <c r="A638" s="268"/>
      <c r="B638" s="268"/>
      <c r="C638" s="268"/>
      <c r="D638" s="268"/>
      <c r="E638" s="268"/>
      <c r="F638" s="268"/>
      <c r="G638" s="268"/>
      <c r="H638" s="268"/>
      <c r="I638" s="268"/>
    </row>
    <row r="639" spans="1:9">
      <c r="A639" s="268"/>
      <c r="B639" s="268"/>
      <c r="C639" s="268"/>
      <c r="D639" s="268"/>
      <c r="E639" s="268"/>
      <c r="F639" s="268"/>
      <c r="G639" s="268"/>
      <c r="H639" s="268"/>
      <c r="I639" s="268"/>
    </row>
    <row r="640" spans="1:9">
      <c r="A640" s="268"/>
      <c r="B640" s="268"/>
      <c r="C640" s="268"/>
      <c r="D640" s="268"/>
      <c r="E640" s="268"/>
      <c r="F640" s="268"/>
      <c r="G640" s="268"/>
      <c r="H640" s="268"/>
      <c r="I640" s="268"/>
    </row>
    <row r="641" spans="1:9">
      <c r="A641" s="268"/>
      <c r="B641" s="268"/>
      <c r="C641" s="268"/>
      <c r="D641" s="268"/>
      <c r="E641" s="268"/>
      <c r="F641" s="268"/>
      <c r="G641" s="268"/>
      <c r="H641" s="268"/>
      <c r="I641" s="268"/>
    </row>
    <row r="642" spans="1:9">
      <c r="A642" s="268"/>
      <c r="B642" s="268"/>
      <c r="C642" s="268"/>
      <c r="D642" s="268"/>
      <c r="E642" s="268"/>
      <c r="F642" s="268"/>
      <c r="G642" s="268"/>
      <c r="H642" s="268"/>
      <c r="I642" s="268"/>
    </row>
    <row r="643" spans="1:9">
      <c r="A643" s="268"/>
      <c r="B643" s="268"/>
      <c r="C643" s="268"/>
      <c r="D643" s="268"/>
      <c r="E643" s="268"/>
      <c r="F643" s="268"/>
      <c r="G643" s="268"/>
      <c r="H643" s="268"/>
      <c r="I643" s="268"/>
    </row>
    <row r="644" spans="1:9">
      <c r="A644" s="268"/>
      <c r="B644" s="268"/>
      <c r="C644" s="268"/>
      <c r="D644" s="268"/>
      <c r="E644" s="268"/>
      <c r="F644" s="268"/>
      <c r="G644" s="268"/>
      <c r="H644" s="268"/>
      <c r="I644" s="268"/>
    </row>
    <row r="645" spans="1:9">
      <c r="A645" s="268"/>
      <c r="B645" s="268"/>
      <c r="C645" s="268"/>
      <c r="D645" s="268"/>
      <c r="E645" s="268"/>
      <c r="F645" s="268"/>
      <c r="G645" s="268"/>
      <c r="H645" s="268"/>
      <c r="I645" s="268"/>
    </row>
    <row r="646" spans="1:9">
      <c r="A646" s="268"/>
      <c r="B646" s="268"/>
      <c r="C646" s="268"/>
      <c r="D646" s="268"/>
      <c r="E646" s="268"/>
      <c r="F646" s="268"/>
      <c r="G646" s="268"/>
      <c r="H646" s="268"/>
      <c r="I646" s="268"/>
    </row>
    <row r="647" spans="1:9">
      <c r="A647" s="268"/>
      <c r="B647" s="268"/>
      <c r="C647" s="268"/>
      <c r="D647" s="268"/>
      <c r="E647" s="268"/>
      <c r="F647" s="268"/>
      <c r="G647" s="268"/>
      <c r="H647" s="268"/>
      <c r="I647" s="268"/>
    </row>
    <row r="648" spans="1:9">
      <c r="A648" s="268"/>
      <c r="B648" s="268"/>
      <c r="C648" s="268"/>
      <c r="D648" s="268"/>
      <c r="E648" s="268"/>
      <c r="F648" s="268"/>
      <c r="G648" s="268"/>
      <c r="H648" s="268"/>
      <c r="I648" s="268"/>
    </row>
    <row r="649" spans="1:9">
      <c r="A649" s="268"/>
      <c r="B649" s="268"/>
      <c r="C649" s="268"/>
      <c r="D649" s="268"/>
      <c r="E649" s="268"/>
      <c r="F649" s="268"/>
      <c r="G649" s="268"/>
      <c r="H649" s="268"/>
      <c r="I649" s="268"/>
    </row>
    <row r="650" spans="1:9">
      <c r="A650" s="268"/>
      <c r="B650" s="268"/>
      <c r="C650" s="268"/>
      <c r="D650" s="268"/>
      <c r="E650" s="268"/>
      <c r="F650" s="268"/>
      <c r="G650" s="268"/>
      <c r="H650" s="268"/>
      <c r="I650" s="268"/>
    </row>
    <row r="651" spans="1:9">
      <c r="A651" s="268"/>
      <c r="B651" s="268"/>
      <c r="C651" s="268"/>
      <c r="D651" s="268"/>
      <c r="E651" s="268"/>
      <c r="F651" s="268"/>
      <c r="G651" s="268"/>
      <c r="H651" s="268"/>
      <c r="I651" s="268"/>
    </row>
    <row r="652" spans="1:9">
      <c r="A652" s="268"/>
      <c r="B652" s="268"/>
      <c r="C652" s="268"/>
      <c r="D652" s="268"/>
      <c r="E652" s="268"/>
      <c r="F652" s="268"/>
      <c r="G652" s="268"/>
      <c r="H652" s="268"/>
      <c r="I652" s="268"/>
    </row>
    <row r="653" spans="1:9">
      <c r="A653" s="268"/>
      <c r="B653" s="268"/>
      <c r="C653" s="268"/>
      <c r="D653" s="268"/>
      <c r="E653" s="268"/>
      <c r="F653" s="268"/>
      <c r="G653" s="268"/>
      <c r="H653" s="268"/>
      <c r="I653" s="268"/>
    </row>
    <row r="654" spans="1:9">
      <c r="A654" s="268"/>
      <c r="B654" s="268"/>
      <c r="C654" s="268"/>
      <c r="D654" s="268"/>
      <c r="E654" s="268"/>
      <c r="F654" s="268"/>
      <c r="G654" s="268"/>
      <c r="H654" s="268"/>
      <c r="I654" s="268"/>
    </row>
    <row r="655" spans="1:9">
      <c r="A655" s="268"/>
      <c r="B655" s="268"/>
      <c r="C655" s="268"/>
      <c r="D655" s="268"/>
      <c r="E655" s="268"/>
      <c r="F655" s="268"/>
      <c r="G655" s="268"/>
      <c r="H655" s="268"/>
      <c r="I655" s="268"/>
    </row>
    <row r="656" spans="1:9">
      <c r="A656" s="268"/>
      <c r="B656" s="268"/>
      <c r="C656" s="268"/>
      <c r="D656" s="268"/>
      <c r="E656" s="268"/>
      <c r="F656" s="268"/>
      <c r="G656" s="268"/>
      <c r="H656" s="268"/>
      <c r="I656" s="268"/>
    </row>
    <row r="657" spans="1:9">
      <c r="A657" s="268"/>
      <c r="B657" s="268"/>
      <c r="C657" s="268"/>
      <c r="D657" s="268"/>
      <c r="E657" s="268"/>
      <c r="F657" s="268"/>
      <c r="G657" s="268"/>
      <c r="H657" s="268"/>
      <c r="I657" s="268"/>
    </row>
    <row r="658" spans="1:9">
      <c r="A658" s="268"/>
      <c r="B658" s="268"/>
      <c r="C658" s="268"/>
      <c r="D658" s="268"/>
      <c r="E658" s="268"/>
      <c r="F658" s="268"/>
      <c r="G658" s="268"/>
      <c r="H658" s="268"/>
      <c r="I658" s="268"/>
    </row>
    <row r="659" spans="1:9">
      <c r="A659" s="268"/>
      <c r="B659" s="268"/>
      <c r="C659" s="268"/>
      <c r="D659" s="268"/>
      <c r="E659" s="268"/>
      <c r="F659" s="268"/>
      <c r="G659" s="268"/>
      <c r="H659" s="268"/>
      <c r="I659" s="268"/>
    </row>
    <row r="660" spans="1:9">
      <c r="A660" s="268"/>
      <c r="B660" s="268"/>
      <c r="C660" s="268"/>
      <c r="D660" s="268"/>
      <c r="E660" s="268"/>
      <c r="F660" s="268"/>
      <c r="G660" s="268"/>
      <c r="H660" s="268"/>
      <c r="I660" s="268"/>
    </row>
    <row r="661" spans="1:9">
      <c r="A661" s="268"/>
      <c r="B661" s="268"/>
      <c r="C661" s="268"/>
      <c r="D661" s="268"/>
      <c r="E661" s="268"/>
      <c r="F661" s="268"/>
      <c r="G661" s="268"/>
      <c r="H661" s="268"/>
      <c r="I661" s="268"/>
    </row>
    <row r="662" spans="1:9">
      <c r="A662" s="268"/>
      <c r="B662" s="268"/>
      <c r="C662" s="268"/>
      <c r="D662" s="268"/>
      <c r="E662" s="268"/>
      <c r="F662" s="268"/>
      <c r="G662" s="268"/>
      <c r="H662" s="268"/>
      <c r="I662" s="268"/>
    </row>
    <row r="663" spans="1:9">
      <c r="A663" s="268"/>
      <c r="B663" s="268"/>
      <c r="C663" s="268"/>
      <c r="D663" s="268"/>
      <c r="E663" s="268"/>
      <c r="F663" s="268"/>
      <c r="G663" s="268"/>
      <c r="H663" s="268"/>
      <c r="I663" s="268"/>
    </row>
    <row r="664" spans="1:9">
      <c r="A664" s="268"/>
      <c r="B664" s="268"/>
      <c r="C664" s="268"/>
      <c r="D664" s="268"/>
      <c r="E664" s="268"/>
      <c r="F664" s="268"/>
      <c r="G664" s="268"/>
      <c r="H664" s="268"/>
      <c r="I664" s="268"/>
    </row>
    <row r="665" spans="1:9">
      <c r="A665" s="268"/>
      <c r="B665" s="268"/>
      <c r="C665" s="268"/>
      <c r="D665" s="268"/>
      <c r="E665" s="268"/>
      <c r="F665" s="268"/>
      <c r="G665" s="268"/>
      <c r="H665" s="268"/>
      <c r="I665" s="268"/>
    </row>
    <row r="666" spans="1:9">
      <c r="A666" s="268"/>
      <c r="B666" s="268"/>
      <c r="C666" s="268"/>
      <c r="D666" s="268"/>
      <c r="E666" s="268"/>
      <c r="F666" s="268"/>
      <c r="G666" s="268"/>
      <c r="H666" s="268"/>
      <c r="I666" s="268"/>
    </row>
    <row r="667" spans="1:9">
      <c r="A667" s="268"/>
      <c r="B667" s="268"/>
      <c r="C667" s="268"/>
      <c r="D667" s="268"/>
      <c r="E667" s="268"/>
      <c r="F667" s="268"/>
      <c r="G667" s="268"/>
      <c r="H667" s="268"/>
      <c r="I667" s="268"/>
    </row>
    <row r="668" spans="1:9">
      <c r="A668" s="268"/>
      <c r="B668" s="268"/>
      <c r="C668" s="268"/>
      <c r="D668" s="268"/>
      <c r="E668" s="268"/>
      <c r="F668" s="268"/>
      <c r="G668" s="268"/>
      <c r="H668" s="268"/>
      <c r="I668" s="268"/>
    </row>
    <row r="669" spans="1:9">
      <c r="A669" s="268"/>
      <c r="B669" s="268"/>
      <c r="C669" s="268"/>
      <c r="D669" s="268"/>
      <c r="E669" s="268"/>
      <c r="F669" s="268"/>
      <c r="G669" s="268"/>
      <c r="H669" s="268"/>
      <c r="I669" s="268"/>
    </row>
    <row r="670" spans="1:9">
      <c r="A670" s="268"/>
      <c r="B670" s="268"/>
      <c r="C670" s="268"/>
      <c r="D670" s="268"/>
      <c r="E670" s="268"/>
      <c r="F670" s="268"/>
      <c r="G670" s="268"/>
      <c r="H670" s="268"/>
      <c r="I670" s="268"/>
    </row>
    <row r="671" spans="1:9">
      <c r="A671" s="268"/>
      <c r="B671" s="268"/>
      <c r="C671" s="268"/>
      <c r="D671" s="268"/>
      <c r="E671" s="268"/>
      <c r="F671" s="268"/>
      <c r="G671" s="268"/>
      <c r="H671" s="268"/>
      <c r="I671" s="268"/>
    </row>
    <row r="672" spans="1:9">
      <c r="A672" s="268"/>
      <c r="B672" s="268"/>
      <c r="C672" s="268"/>
      <c r="D672" s="268"/>
      <c r="E672" s="268"/>
      <c r="F672" s="268"/>
      <c r="G672" s="268"/>
      <c r="H672" s="268"/>
      <c r="I672" s="268"/>
    </row>
    <row r="673" spans="1:9">
      <c r="A673" s="268"/>
      <c r="B673" s="268"/>
      <c r="C673" s="268"/>
      <c r="D673" s="268"/>
      <c r="E673" s="268"/>
      <c r="F673" s="268"/>
      <c r="G673" s="268"/>
      <c r="H673" s="268"/>
      <c r="I673" s="268"/>
    </row>
    <row r="674" spans="1:9">
      <c r="A674" s="268"/>
      <c r="B674" s="268"/>
      <c r="C674" s="268"/>
      <c r="D674" s="268"/>
      <c r="E674" s="268"/>
      <c r="F674" s="268"/>
      <c r="G674" s="268"/>
      <c r="H674" s="268"/>
      <c r="I674" s="268"/>
    </row>
    <row r="675" spans="1:9">
      <c r="A675" s="268"/>
      <c r="B675" s="268"/>
      <c r="C675" s="268"/>
      <c r="D675" s="268"/>
      <c r="E675" s="268"/>
      <c r="F675" s="268"/>
      <c r="G675" s="268"/>
      <c r="H675" s="268"/>
      <c r="I675" s="268"/>
    </row>
    <row r="676" spans="1:9">
      <c r="A676" s="268"/>
      <c r="B676" s="268"/>
      <c r="C676" s="268"/>
      <c r="D676" s="268"/>
      <c r="E676" s="268"/>
      <c r="F676" s="268"/>
      <c r="G676" s="268"/>
      <c r="H676" s="268"/>
      <c r="I676" s="268"/>
    </row>
    <row r="677" spans="1:9">
      <c r="A677" s="268"/>
      <c r="B677" s="268"/>
      <c r="C677" s="268"/>
      <c r="D677" s="268"/>
      <c r="E677" s="268"/>
      <c r="F677" s="268"/>
      <c r="G677" s="268"/>
      <c r="H677" s="268"/>
      <c r="I677" s="268"/>
    </row>
    <row r="678" spans="1:9">
      <c r="A678" s="268"/>
      <c r="B678" s="268"/>
      <c r="C678" s="268"/>
      <c r="D678" s="268"/>
      <c r="E678" s="268"/>
      <c r="F678" s="268"/>
      <c r="G678" s="268"/>
      <c r="H678" s="268"/>
      <c r="I678" s="268"/>
    </row>
    <row r="679" spans="1:9">
      <c r="A679" s="268"/>
      <c r="B679" s="268"/>
      <c r="C679" s="268"/>
      <c r="D679" s="268"/>
      <c r="E679" s="268"/>
      <c r="F679" s="268"/>
      <c r="G679" s="268"/>
      <c r="H679" s="268"/>
      <c r="I679" s="268"/>
    </row>
    <row r="680" spans="1:9">
      <c r="A680" s="268"/>
      <c r="B680" s="268"/>
      <c r="C680" s="268"/>
      <c r="D680" s="268"/>
      <c r="E680" s="268"/>
      <c r="F680" s="268"/>
      <c r="G680" s="268"/>
      <c r="H680" s="268"/>
      <c r="I680" s="268"/>
    </row>
    <row r="681" spans="1:9">
      <c r="A681" s="268"/>
      <c r="B681" s="268"/>
      <c r="C681" s="268"/>
      <c r="D681" s="268"/>
      <c r="E681" s="268"/>
      <c r="F681" s="268"/>
      <c r="G681" s="268"/>
      <c r="H681" s="268"/>
      <c r="I681" s="268"/>
    </row>
    <row r="682" spans="1:9">
      <c r="A682" s="268"/>
      <c r="B682" s="268"/>
      <c r="C682" s="268"/>
      <c r="D682" s="268"/>
      <c r="E682" s="268"/>
      <c r="F682" s="268"/>
      <c r="G682" s="268"/>
      <c r="H682" s="268"/>
      <c r="I682" s="268"/>
    </row>
    <row r="683" spans="1:9">
      <c r="A683" s="268"/>
      <c r="B683" s="268"/>
      <c r="C683" s="268"/>
      <c r="D683" s="268"/>
      <c r="E683" s="268"/>
      <c r="F683" s="268"/>
      <c r="G683" s="268"/>
      <c r="H683" s="268"/>
      <c r="I683" s="268"/>
    </row>
    <row r="684" spans="1:9">
      <c r="A684" s="268"/>
      <c r="B684" s="268"/>
      <c r="C684" s="268"/>
      <c r="D684" s="268"/>
      <c r="E684" s="268"/>
      <c r="F684" s="268"/>
      <c r="G684" s="268"/>
      <c r="H684" s="268"/>
      <c r="I684" s="268"/>
    </row>
    <row r="685" spans="1:9">
      <c r="A685" s="268"/>
      <c r="B685" s="268"/>
      <c r="C685" s="268"/>
      <c r="D685" s="268"/>
      <c r="E685" s="268"/>
      <c r="F685" s="268"/>
      <c r="G685" s="268"/>
      <c r="H685" s="268"/>
      <c r="I685" s="268"/>
    </row>
    <row r="686" spans="1:9">
      <c r="A686" s="268"/>
      <c r="B686" s="268"/>
      <c r="C686" s="268"/>
      <c r="D686" s="268"/>
      <c r="E686" s="268"/>
      <c r="F686" s="268"/>
      <c r="G686" s="268"/>
      <c r="H686" s="268"/>
      <c r="I686" s="268"/>
    </row>
    <row r="687" spans="1:9">
      <c r="A687" s="268"/>
      <c r="B687" s="268"/>
      <c r="C687" s="268"/>
      <c r="D687" s="268"/>
      <c r="E687" s="268"/>
      <c r="F687" s="268"/>
      <c r="G687" s="268"/>
      <c r="H687" s="268"/>
      <c r="I687" s="268"/>
    </row>
    <row r="688" spans="1:9">
      <c r="A688" s="268"/>
      <c r="B688" s="268"/>
      <c r="C688" s="268"/>
      <c r="D688" s="268"/>
      <c r="E688" s="268"/>
      <c r="F688" s="268"/>
      <c r="G688" s="268"/>
      <c r="H688" s="268"/>
      <c r="I688" s="268"/>
    </row>
    <row r="689" spans="1:9">
      <c r="A689" s="268"/>
      <c r="B689" s="268"/>
      <c r="C689" s="268"/>
      <c r="D689" s="268"/>
      <c r="E689" s="268"/>
      <c r="F689" s="268"/>
      <c r="G689" s="268"/>
      <c r="H689" s="268"/>
      <c r="I689" s="268"/>
    </row>
    <row r="690" spans="1:9">
      <c r="A690" s="268"/>
      <c r="B690" s="268"/>
      <c r="C690" s="268"/>
      <c r="D690" s="268"/>
      <c r="E690" s="268"/>
      <c r="F690" s="268"/>
      <c r="G690" s="268"/>
      <c r="H690" s="268"/>
      <c r="I690" s="268"/>
    </row>
    <row r="691" spans="1:9">
      <c r="A691" s="268"/>
      <c r="B691" s="268"/>
      <c r="C691" s="268"/>
      <c r="D691" s="268"/>
      <c r="E691" s="268"/>
      <c r="F691" s="268"/>
      <c r="G691" s="268"/>
      <c r="H691" s="268"/>
      <c r="I691" s="268"/>
    </row>
    <row r="692" spans="1:9">
      <c r="A692" s="268"/>
      <c r="B692" s="268"/>
      <c r="C692" s="268"/>
      <c r="D692" s="268"/>
      <c r="E692" s="268"/>
      <c r="F692" s="268"/>
      <c r="G692" s="268"/>
      <c r="H692" s="268"/>
      <c r="I692" s="268"/>
    </row>
    <row r="693" spans="1:9">
      <c r="A693" s="268"/>
      <c r="B693" s="268"/>
      <c r="C693" s="268"/>
      <c r="D693" s="268"/>
      <c r="E693" s="268"/>
      <c r="F693" s="268"/>
      <c r="G693" s="268"/>
      <c r="H693" s="268"/>
      <c r="I693" s="268"/>
    </row>
    <row r="694" spans="1:9">
      <c r="A694" s="268"/>
      <c r="B694" s="268"/>
      <c r="C694" s="268"/>
      <c r="D694" s="268"/>
      <c r="E694" s="268"/>
      <c r="F694" s="268"/>
      <c r="G694" s="268"/>
      <c r="H694" s="268"/>
      <c r="I694" s="268"/>
    </row>
    <row r="695" spans="1:9">
      <c r="A695" s="268"/>
      <c r="B695" s="268"/>
      <c r="C695" s="268"/>
      <c r="D695" s="268"/>
      <c r="E695" s="268"/>
      <c r="F695" s="268"/>
      <c r="G695" s="268"/>
      <c r="H695" s="268"/>
      <c r="I695" s="268"/>
    </row>
    <row r="696" spans="1:9">
      <c r="A696" s="268"/>
      <c r="B696" s="268"/>
      <c r="C696" s="268"/>
      <c r="D696" s="268"/>
      <c r="E696" s="268"/>
      <c r="F696" s="268"/>
      <c r="G696" s="268"/>
      <c r="H696" s="268"/>
      <c r="I696" s="268"/>
    </row>
    <row r="697" spans="1:9">
      <c r="A697" s="268"/>
      <c r="B697" s="268"/>
      <c r="C697" s="268"/>
      <c r="D697" s="268"/>
      <c r="E697" s="268"/>
      <c r="F697" s="268"/>
      <c r="G697" s="268"/>
      <c r="H697" s="268"/>
      <c r="I697" s="268"/>
    </row>
    <row r="698" spans="1:9">
      <c r="A698" s="268"/>
      <c r="B698" s="268"/>
      <c r="C698" s="268"/>
      <c r="D698" s="268"/>
      <c r="E698" s="268"/>
      <c r="F698" s="268"/>
      <c r="G698" s="268"/>
      <c r="H698" s="268"/>
      <c r="I698" s="268"/>
    </row>
    <row r="699" spans="1:9">
      <c r="A699" s="268"/>
      <c r="B699" s="268"/>
      <c r="C699" s="268"/>
      <c r="D699" s="268"/>
      <c r="E699" s="268"/>
      <c r="F699" s="268"/>
      <c r="G699" s="268"/>
      <c r="H699" s="268"/>
      <c r="I699" s="268"/>
    </row>
    <row r="700" spans="1:9">
      <c r="A700" s="268"/>
      <c r="B700" s="268"/>
      <c r="C700" s="268"/>
      <c r="D700" s="268"/>
      <c r="E700" s="268"/>
      <c r="F700" s="268"/>
      <c r="G700" s="268"/>
      <c r="H700" s="268"/>
      <c r="I700" s="268"/>
    </row>
    <row r="701" spans="1:9">
      <c r="A701" s="268"/>
      <c r="B701" s="268"/>
      <c r="C701" s="268"/>
      <c r="D701" s="268"/>
      <c r="E701" s="268"/>
      <c r="F701" s="268"/>
      <c r="G701" s="268"/>
      <c r="H701" s="268"/>
      <c r="I701" s="268"/>
    </row>
    <row r="702" spans="1:9">
      <c r="A702" s="268"/>
      <c r="B702" s="268"/>
      <c r="C702" s="268"/>
      <c r="D702" s="268"/>
      <c r="E702" s="268"/>
      <c r="F702" s="268"/>
      <c r="G702" s="268"/>
      <c r="H702" s="268"/>
      <c r="I702" s="268"/>
    </row>
    <row r="703" spans="1:9">
      <c r="A703" s="268"/>
      <c r="B703" s="268"/>
      <c r="C703" s="268"/>
      <c r="D703" s="268"/>
      <c r="E703" s="268"/>
      <c r="F703" s="268"/>
      <c r="G703" s="268"/>
      <c r="H703" s="268"/>
      <c r="I703" s="268"/>
    </row>
    <row r="704" spans="1:9">
      <c r="A704" s="268"/>
      <c r="B704" s="268"/>
      <c r="C704" s="268"/>
      <c r="D704" s="268"/>
      <c r="E704" s="268"/>
      <c r="F704" s="268"/>
      <c r="G704" s="268"/>
      <c r="H704" s="268"/>
      <c r="I704" s="268"/>
    </row>
    <row r="705" spans="1:9">
      <c r="A705" s="268"/>
      <c r="B705" s="268"/>
      <c r="C705" s="268"/>
      <c r="D705" s="268"/>
      <c r="E705" s="268"/>
      <c r="F705" s="268"/>
      <c r="G705" s="268"/>
      <c r="H705" s="268"/>
      <c r="I705" s="268"/>
    </row>
    <row r="706" spans="1:9">
      <c r="A706" s="268"/>
      <c r="B706" s="268"/>
      <c r="C706" s="268"/>
      <c r="D706" s="268"/>
      <c r="E706" s="268"/>
      <c r="F706" s="268"/>
      <c r="G706" s="268"/>
      <c r="H706" s="268"/>
      <c r="I706" s="268"/>
    </row>
    <row r="707" spans="1:9">
      <c r="A707" s="268"/>
      <c r="B707" s="268"/>
      <c r="C707" s="268"/>
      <c r="D707" s="268"/>
      <c r="E707" s="268"/>
      <c r="F707" s="268"/>
      <c r="G707" s="268"/>
      <c r="H707" s="268"/>
      <c r="I707" s="268"/>
    </row>
    <row r="708" spans="1:9">
      <c r="A708" s="268"/>
      <c r="B708" s="268"/>
      <c r="C708" s="268"/>
      <c r="D708" s="268"/>
      <c r="E708" s="268"/>
      <c r="F708" s="268"/>
      <c r="G708" s="268"/>
      <c r="H708" s="268"/>
      <c r="I708" s="268"/>
    </row>
    <row r="709" spans="1:9">
      <c r="A709" s="268"/>
      <c r="B709" s="268"/>
      <c r="C709" s="268"/>
      <c r="D709" s="268"/>
      <c r="E709" s="268"/>
      <c r="F709" s="268"/>
      <c r="G709" s="268"/>
      <c r="H709" s="268"/>
      <c r="I709" s="268"/>
    </row>
    <row r="710" spans="1:9">
      <c r="A710" s="268"/>
      <c r="B710" s="268"/>
      <c r="C710" s="268"/>
      <c r="D710" s="268"/>
      <c r="E710" s="268"/>
      <c r="F710" s="268"/>
      <c r="G710" s="268"/>
      <c r="H710" s="268"/>
      <c r="I710" s="268"/>
    </row>
    <row r="711" spans="1:9">
      <c r="A711" s="268"/>
      <c r="B711" s="268"/>
      <c r="C711" s="268"/>
      <c r="D711" s="268"/>
      <c r="E711" s="268"/>
      <c r="F711" s="268"/>
      <c r="G711" s="268"/>
      <c r="H711" s="268"/>
      <c r="I711" s="268"/>
    </row>
    <row r="712" spans="1:9">
      <c r="A712" s="268"/>
      <c r="B712" s="268"/>
      <c r="C712" s="268"/>
      <c r="D712" s="268"/>
      <c r="E712" s="268"/>
      <c r="F712" s="268"/>
      <c r="G712" s="268"/>
      <c r="H712" s="268"/>
      <c r="I712" s="268"/>
    </row>
    <row r="713" spans="1:9">
      <c r="A713" s="268"/>
      <c r="B713" s="268"/>
      <c r="C713" s="268"/>
      <c r="D713" s="268"/>
      <c r="E713" s="268"/>
      <c r="F713" s="268"/>
      <c r="G713" s="268"/>
      <c r="H713" s="268"/>
      <c r="I713" s="268"/>
    </row>
    <row r="714" spans="1:9">
      <c r="A714" s="268"/>
      <c r="B714" s="268"/>
      <c r="C714" s="268"/>
      <c r="D714" s="268"/>
      <c r="E714" s="268"/>
      <c r="F714" s="268"/>
      <c r="G714" s="268"/>
      <c r="H714" s="268"/>
      <c r="I714" s="268"/>
    </row>
    <row r="715" spans="1:9">
      <c r="A715" s="268"/>
      <c r="B715" s="268"/>
      <c r="C715" s="268"/>
      <c r="D715" s="268"/>
      <c r="E715" s="268"/>
      <c r="F715" s="268"/>
      <c r="G715" s="268"/>
      <c r="H715" s="268"/>
      <c r="I715" s="268"/>
    </row>
    <row r="716" spans="1:9">
      <c r="A716" s="268"/>
      <c r="B716" s="268"/>
      <c r="C716" s="268"/>
      <c r="D716" s="268"/>
      <c r="E716" s="268"/>
      <c r="F716" s="268"/>
      <c r="G716" s="268"/>
      <c r="H716" s="268"/>
      <c r="I716" s="268"/>
    </row>
    <row r="717" spans="1:9">
      <c r="A717" s="268"/>
      <c r="B717" s="268"/>
      <c r="C717" s="268"/>
      <c r="D717" s="268"/>
      <c r="E717" s="268"/>
      <c r="F717" s="268"/>
      <c r="G717" s="268"/>
      <c r="H717" s="268"/>
      <c r="I717" s="268"/>
    </row>
    <row r="718" spans="1:9">
      <c r="A718" s="268"/>
      <c r="B718" s="268"/>
      <c r="C718" s="268"/>
      <c r="D718" s="268"/>
      <c r="E718" s="268"/>
      <c r="F718" s="268"/>
      <c r="G718" s="268"/>
      <c r="H718" s="268"/>
      <c r="I718" s="268"/>
    </row>
    <row r="719" spans="1:9">
      <c r="A719" s="268"/>
      <c r="B719" s="268"/>
      <c r="C719" s="268"/>
      <c r="D719" s="268"/>
      <c r="E719" s="268"/>
      <c r="F719" s="268"/>
      <c r="G719" s="268"/>
      <c r="H719" s="268"/>
      <c r="I719" s="268"/>
    </row>
    <row r="720" spans="1:9">
      <c r="A720" s="268"/>
      <c r="B720" s="268"/>
      <c r="C720" s="268"/>
      <c r="D720" s="268"/>
      <c r="E720" s="268"/>
      <c r="F720" s="268"/>
      <c r="G720" s="268"/>
      <c r="H720" s="268"/>
      <c r="I720" s="268"/>
    </row>
    <row r="721" spans="1:9">
      <c r="A721" s="268"/>
      <c r="B721" s="268"/>
      <c r="C721" s="268"/>
      <c r="D721" s="268"/>
      <c r="E721" s="268"/>
      <c r="F721" s="268"/>
      <c r="G721" s="268"/>
      <c r="H721" s="268"/>
      <c r="I721" s="268"/>
    </row>
    <row r="722" spans="1:9">
      <c r="A722" s="268"/>
      <c r="B722" s="268"/>
      <c r="C722" s="268"/>
      <c r="D722" s="268"/>
      <c r="E722" s="268"/>
      <c r="F722" s="268"/>
      <c r="G722" s="268"/>
      <c r="H722" s="268"/>
      <c r="I722" s="268"/>
    </row>
    <row r="723" spans="1:9">
      <c r="A723" s="268"/>
      <c r="B723" s="268"/>
      <c r="C723" s="268"/>
      <c r="D723" s="268"/>
      <c r="E723" s="268"/>
      <c r="F723" s="268"/>
      <c r="G723" s="268"/>
      <c r="H723" s="268"/>
      <c r="I723" s="268"/>
    </row>
    <row r="724" spans="1:9">
      <c r="A724" s="268"/>
      <c r="B724" s="268"/>
      <c r="C724" s="268"/>
      <c r="D724" s="268"/>
      <c r="E724" s="268"/>
      <c r="F724" s="268"/>
      <c r="G724" s="268"/>
      <c r="H724" s="268"/>
      <c r="I724" s="268"/>
    </row>
    <row r="725" spans="1:9">
      <c r="A725" s="268"/>
      <c r="B725" s="268"/>
      <c r="C725" s="268"/>
      <c r="D725" s="268"/>
      <c r="E725" s="268"/>
      <c r="F725" s="268"/>
      <c r="G725" s="268"/>
      <c r="H725" s="268"/>
      <c r="I725" s="268"/>
    </row>
    <row r="726" spans="1:9">
      <c r="A726" s="268"/>
      <c r="B726" s="268"/>
      <c r="C726" s="268"/>
      <c r="D726" s="268"/>
      <c r="E726" s="268"/>
      <c r="F726" s="268"/>
      <c r="G726" s="268"/>
      <c r="H726" s="268"/>
      <c r="I726" s="268"/>
    </row>
    <row r="727" spans="1:9">
      <c r="A727" s="268"/>
      <c r="B727" s="268"/>
      <c r="C727" s="268"/>
      <c r="D727" s="268"/>
      <c r="E727" s="268"/>
      <c r="F727" s="268"/>
      <c r="G727" s="268"/>
      <c r="H727" s="268"/>
      <c r="I727" s="268"/>
    </row>
    <row r="728" spans="1:9">
      <c r="A728" s="268"/>
      <c r="B728" s="268"/>
      <c r="C728" s="268"/>
      <c r="D728" s="268"/>
      <c r="E728" s="268"/>
      <c r="F728" s="268"/>
      <c r="G728" s="268"/>
      <c r="H728" s="268"/>
      <c r="I728" s="268"/>
    </row>
    <row r="729" spans="1:9">
      <c r="A729" s="268"/>
      <c r="B729" s="268"/>
      <c r="C729" s="268"/>
      <c r="D729" s="268"/>
      <c r="E729" s="268"/>
      <c r="F729" s="268"/>
      <c r="G729" s="268"/>
      <c r="H729" s="268"/>
      <c r="I729" s="268"/>
    </row>
    <row r="730" spans="1:9">
      <c r="A730" s="268"/>
      <c r="B730" s="268"/>
      <c r="C730" s="268"/>
      <c r="D730" s="268"/>
      <c r="E730" s="268"/>
      <c r="F730" s="268"/>
      <c r="G730" s="268"/>
      <c r="H730" s="268"/>
      <c r="I730" s="268"/>
    </row>
    <row r="731" spans="1:9">
      <c r="A731" s="268"/>
      <c r="B731" s="268"/>
      <c r="C731" s="268"/>
      <c r="D731" s="268"/>
      <c r="E731" s="268"/>
      <c r="F731" s="268"/>
      <c r="G731" s="268"/>
      <c r="H731" s="268"/>
      <c r="I731" s="268"/>
    </row>
    <row r="732" spans="1:9">
      <c r="A732" s="268"/>
      <c r="B732" s="268"/>
      <c r="C732" s="268"/>
      <c r="D732" s="268"/>
      <c r="E732" s="268"/>
      <c r="F732" s="268"/>
      <c r="G732" s="268"/>
      <c r="H732" s="268"/>
      <c r="I732" s="268"/>
    </row>
    <row r="733" spans="1:9">
      <c r="A733" s="268"/>
      <c r="B733" s="268"/>
      <c r="C733" s="268"/>
      <c r="D733" s="268"/>
      <c r="E733" s="268"/>
      <c r="F733" s="268"/>
      <c r="G733" s="268"/>
      <c r="H733" s="268"/>
      <c r="I733" s="268"/>
    </row>
    <row r="734" spans="1:9">
      <c r="A734" s="268"/>
      <c r="B734" s="268"/>
      <c r="C734" s="268"/>
      <c r="D734" s="268"/>
      <c r="E734" s="268"/>
      <c r="F734" s="268"/>
      <c r="G734" s="268"/>
      <c r="H734" s="268"/>
      <c r="I734" s="268"/>
    </row>
    <row r="735" spans="1:9">
      <c r="A735" s="268"/>
      <c r="B735" s="268"/>
      <c r="C735" s="268"/>
      <c r="D735" s="268"/>
      <c r="E735" s="268"/>
      <c r="F735" s="268"/>
      <c r="G735" s="268"/>
      <c r="H735" s="268"/>
      <c r="I735" s="268"/>
    </row>
    <row r="736" spans="1:9">
      <c r="A736" s="268"/>
      <c r="B736" s="268"/>
      <c r="C736" s="268"/>
      <c r="D736" s="268"/>
      <c r="E736" s="268"/>
      <c r="F736" s="268"/>
      <c r="G736" s="268"/>
      <c r="H736" s="268"/>
      <c r="I736" s="268"/>
    </row>
    <row r="737" spans="1:9">
      <c r="A737" s="268"/>
      <c r="B737" s="268"/>
      <c r="C737" s="268"/>
      <c r="D737" s="268"/>
      <c r="E737" s="268"/>
      <c r="F737" s="268"/>
      <c r="G737" s="268"/>
      <c r="H737" s="268"/>
      <c r="I737" s="268"/>
    </row>
    <row r="738" spans="1:9">
      <c r="A738" s="268"/>
      <c r="B738" s="268"/>
      <c r="C738" s="268"/>
      <c r="D738" s="268"/>
      <c r="E738" s="268"/>
      <c r="F738" s="268"/>
      <c r="G738" s="268"/>
      <c r="H738" s="268"/>
      <c r="I738" s="268"/>
    </row>
    <row r="739" spans="1:9">
      <c r="A739" s="268"/>
      <c r="B739" s="268"/>
      <c r="C739" s="268"/>
      <c r="D739" s="268"/>
      <c r="E739" s="268"/>
      <c r="F739" s="268"/>
      <c r="G739" s="268"/>
      <c r="H739" s="268"/>
      <c r="I739" s="268"/>
    </row>
    <row r="740" spans="1:9">
      <c r="A740" s="268"/>
      <c r="B740" s="268"/>
      <c r="C740" s="268"/>
      <c r="D740" s="268"/>
      <c r="E740" s="268"/>
      <c r="F740" s="268"/>
      <c r="G740" s="268"/>
      <c r="H740" s="268"/>
      <c r="I740" s="268"/>
    </row>
    <row r="741" spans="1:9">
      <c r="A741" s="268"/>
      <c r="B741" s="268"/>
      <c r="C741" s="268"/>
      <c r="D741" s="268"/>
      <c r="E741" s="268"/>
      <c r="F741" s="268"/>
      <c r="G741" s="268"/>
      <c r="H741" s="268"/>
      <c r="I741" s="268"/>
    </row>
    <row r="742" spans="1:9">
      <c r="A742" s="268"/>
      <c r="B742" s="268"/>
      <c r="C742" s="268"/>
      <c r="D742" s="268"/>
      <c r="E742" s="268"/>
      <c r="F742" s="268"/>
      <c r="G742" s="268"/>
      <c r="H742" s="268"/>
      <c r="I742" s="268"/>
    </row>
    <row r="743" spans="1:9">
      <c r="A743" s="268"/>
      <c r="B743" s="268"/>
      <c r="C743" s="268"/>
      <c r="D743" s="268"/>
      <c r="E743" s="268"/>
      <c r="F743" s="268"/>
      <c r="G743" s="268"/>
      <c r="H743" s="268"/>
      <c r="I743" s="268"/>
    </row>
    <row r="744" spans="1:9">
      <c r="A744" s="268"/>
      <c r="B744" s="268"/>
      <c r="C744" s="268"/>
      <c r="D744" s="268"/>
      <c r="E744" s="268"/>
      <c r="F744" s="268"/>
      <c r="G744" s="268"/>
      <c r="H744" s="268"/>
      <c r="I744" s="268"/>
    </row>
    <row r="745" spans="1:9">
      <c r="A745" s="268"/>
      <c r="B745" s="268"/>
      <c r="C745" s="268"/>
      <c r="D745" s="268"/>
      <c r="E745" s="268"/>
      <c r="F745" s="268"/>
      <c r="G745" s="268"/>
      <c r="H745" s="268"/>
      <c r="I745" s="268"/>
    </row>
    <row r="746" spans="1:9">
      <c r="A746" s="268"/>
      <c r="B746" s="268"/>
      <c r="C746" s="268"/>
      <c r="D746" s="268"/>
      <c r="E746" s="268"/>
      <c r="F746" s="268"/>
      <c r="G746" s="268"/>
      <c r="H746" s="268"/>
      <c r="I746" s="268"/>
    </row>
    <row r="747" spans="1:9">
      <c r="A747" s="268"/>
      <c r="B747" s="268"/>
      <c r="C747" s="268"/>
      <c r="D747" s="268"/>
      <c r="E747" s="268"/>
      <c r="F747" s="268"/>
      <c r="G747" s="268"/>
      <c r="H747" s="268"/>
      <c r="I747" s="268"/>
    </row>
    <row r="748" spans="1:9">
      <c r="A748" s="268"/>
      <c r="B748" s="268"/>
      <c r="C748" s="268"/>
      <c r="D748" s="268"/>
      <c r="E748" s="268"/>
      <c r="F748" s="268"/>
      <c r="G748" s="268"/>
      <c r="H748" s="268"/>
      <c r="I748" s="268"/>
    </row>
    <row r="749" spans="1:9">
      <c r="A749" s="268"/>
      <c r="B749" s="268"/>
      <c r="C749" s="268"/>
      <c r="D749" s="268"/>
      <c r="E749" s="268"/>
      <c r="F749" s="268"/>
      <c r="G749" s="268"/>
      <c r="H749" s="268"/>
      <c r="I749" s="268"/>
    </row>
    <row r="750" spans="1:9">
      <c r="A750" s="268"/>
      <c r="B750" s="268"/>
      <c r="C750" s="268"/>
      <c r="D750" s="268"/>
      <c r="E750" s="268"/>
      <c r="F750" s="268"/>
      <c r="G750" s="268"/>
      <c r="H750" s="268"/>
      <c r="I750" s="268"/>
    </row>
    <row r="751" spans="1:9">
      <c r="A751" s="268"/>
      <c r="B751" s="268"/>
      <c r="C751" s="268"/>
      <c r="D751" s="268"/>
      <c r="E751" s="268"/>
      <c r="F751" s="268"/>
      <c r="G751" s="268"/>
      <c r="H751" s="268"/>
      <c r="I751" s="268"/>
    </row>
    <row r="752" spans="1:9">
      <c r="A752" s="268"/>
      <c r="B752" s="268"/>
      <c r="C752" s="268"/>
      <c r="D752" s="268"/>
      <c r="E752" s="268"/>
      <c r="F752" s="268"/>
      <c r="G752" s="268"/>
      <c r="H752" s="268"/>
      <c r="I752" s="268"/>
    </row>
    <row r="753" spans="1:9">
      <c r="A753" s="268"/>
      <c r="B753" s="268"/>
      <c r="C753" s="268"/>
      <c r="D753" s="268"/>
      <c r="E753" s="268"/>
      <c r="F753" s="268"/>
      <c r="G753" s="268"/>
      <c r="H753" s="268"/>
      <c r="I753" s="268"/>
    </row>
    <row r="754" spans="1:9">
      <c r="A754" s="268"/>
      <c r="B754" s="268"/>
      <c r="C754" s="268"/>
      <c r="D754" s="268"/>
      <c r="E754" s="268"/>
      <c r="F754" s="268"/>
      <c r="G754" s="268"/>
      <c r="H754" s="268"/>
      <c r="I754" s="268"/>
    </row>
    <row r="755" spans="1:9">
      <c r="A755" s="268"/>
      <c r="B755" s="268"/>
      <c r="C755" s="268"/>
      <c r="D755" s="268"/>
      <c r="E755" s="268"/>
      <c r="F755" s="268"/>
      <c r="G755" s="268"/>
      <c r="H755" s="268"/>
      <c r="I755" s="268"/>
    </row>
    <row r="756" spans="1:9">
      <c r="A756" s="268"/>
      <c r="B756" s="268"/>
      <c r="C756" s="268"/>
      <c r="D756" s="268"/>
      <c r="E756" s="268"/>
      <c r="F756" s="268"/>
      <c r="G756" s="268"/>
      <c r="H756" s="268"/>
      <c r="I756" s="268"/>
    </row>
    <row r="757" spans="1:9">
      <c r="A757" s="268"/>
      <c r="B757" s="268"/>
      <c r="C757" s="268"/>
      <c r="D757" s="268"/>
      <c r="E757" s="268"/>
      <c r="F757" s="268"/>
      <c r="G757" s="268"/>
      <c r="H757" s="268"/>
      <c r="I757" s="268"/>
    </row>
    <row r="758" spans="1:9">
      <c r="A758" s="268"/>
      <c r="B758" s="268"/>
      <c r="C758" s="268"/>
      <c r="D758" s="268"/>
      <c r="E758" s="268"/>
      <c r="F758" s="268"/>
      <c r="G758" s="268"/>
      <c r="H758" s="268"/>
      <c r="I758" s="268"/>
    </row>
    <row r="759" spans="1:9">
      <c r="A759" s="268"/>
      <c r="B759" s="268"/>
      <c r="C759" s="268"/>
      <c r="D759" s="268"/>
      <c r="E759" s="268"/>
      <c r="F759" s="268"/>
      <c r="G759" s="268"/>
      <c r="H759" s="268"/>
      <c r="I759" s="268"/>
    </row>
    <row r="760" spans="1:9">
      <c r="A760" s="268"/>
      <c r="B760" s="268"/>
      <c r="C760" s="268"/>
      <c r="D760" s="268"/>
      <c r="E760" s="268"/>
      <c r="F760" s="268"/>
      <c r="G760" s="268"/>
      <c r="H760" s="268"/>
      <c r="I760" s="268"/>
    </row>
    <row r="761" spans="1:9">
      <c r="A761" s="268"/>
      <c r="B761" s="268"/>
      <c r="C761" s="268"/>
      <c r="D761" s="268"/>
      <c r="E761" s="268"/>
      <c r="F761" s="268"/>
      <c r="G761" s="268"/>
      <c r="H761" s="268"/>
      <c r="I761" s="268"/>
    </row>
    <row r="762" spans="1:9">
      <c r="A762" s="268"/>
      <c r="B762" s="268"/>
      <c r="C762" s="268"/>
      <c r="D762" s="268"/>
      <c r="E762" s="268"/>
      <c r="F762" s="268"/>
      <c r="G762" s="268"/>
      <c r="H762" s="268"/>
      <c r="I762" s="268"/>
    </row>
    <row r="763" spans="1:9">
      <c r="A763" s="268"/>
      <c r="B763" s="268"/>
      <c r="C763" s="268"/>
      <c r="D763" s="268"/>
      <c r="E763" s="268"/>
      <c r="F763" s="268"/>
      <c r="G763" s="268"/>
      <c r="H763" s="268"/>
      <c r="I763" s="268"/>
    </row>
    <row r="764" spans="1:9">
      <c r="A764" s="268"/>
      <c r="B764" s="268"/>
      <c r="C764" s="268"/>
      <c r="D764" s="268"/>
      <c r="E764" s="268"/>
      <c r="F764" s="268"/>
      <c r="G764" s="268"/>
      <c r="H764" s="268"/>
      <c r="I764" s="268"/>
    </row>
    <row r="765" spans="1:9">
      <c r="A765" s="268"/>
      <c r="B765" s="268"/>
      <c r="C765" s="268"/>
      <c r="D765" s="268"/>
      <c r="E765" s="268"/>
      <c r="F765" s="268"/>
      <c r="G765" s="268"/>
      <c r="H765" s="268"/>
      <c r="I765" s="268"/>
    </row>
    <row r="766" spans="1:9">
      <c r="A766" s="268"/>
      <c r="B766" s="268"/>
      <c r="C766" s="268"/>
      <c r="D766" s="268"/>
      <c r="E766" s="268"/>
      <c r="F766" s="268"/>
      <c r="G766" s="268"/>
      <c r="H766" s="268"/>
      <c r="I766" s="268"/>
    </row>
    <row r="767" spans="1:9">
      <c r="A767" s="268"/>
      <c r="B767" s="268"/>
      <c r="C767" s="268"/>
      <c r="D767" s="268"/>
      <c r="E767" s="268"/>
      <c r="F767" s="268"/>
      <c r="G767" s="268"/>
      <c r="H767" s="268"/>
      <c r="I767" s="268"/>
    </row>
    <row r="768" spans="1:9">
      <c r="A768" s="268"/>
      <c r="B768" s="268"/>
      <c r="C768" s="268"/>
      <c r="D768" s="268"/>
      <c r="E768" s="268"/>
      <c r="F768" s="268"/>
      <c r="G768" s="268"/>
      <c r="H768" s="268"/>
      <c r="I768" s="268"/>
    </row>
    <row r="769" spans="1:9">
      <c r="A769" s="268"/>
      <c r="B769" s="268"/>
      <c r="C769" s="268"/>
      <c r="D769" s="268"/>
      <c r="E769" s="268"/>
      <c r="F769" s="268"/>
      <c r="G769" s="268"/>
      <c r="H769" s="268"/>
      <c r="I769" s="268"/>
    </row>
    <row r="770" spans="1:9">
      <c r="A770" s="268"/>
      <c r="B770" s="268"/>
      <c r="C770" s="268"/>
      <c r="D770" s="268"/>
      <c r="E770" s="268"/>
      <c r="F770" s="268"/>
      <c r="G770" s="268"/>
      <c r="H770" s="268"/>
      <c r="I770" s="268"/>
    </row>
    <row r="771" spans="1:9">
      <c r="A771" s="268"/>
      <c r="B771" s="268"/>
      <c r="C771" s="268"/>
      <c r="D771" s="268"/>
      <c r="E771" s="268"/>
      <c r="F771" s="268"/>
      <c r="G771" s="268"/>
      <c r="H771" s="268"/>
      <c r="I771" s="268"/>
    </row>
    <row r="772" spans="1:9">
      <c r="A772" s="268"/>
      <c r="B772" s="268"/>
      <c r="C772" s="268"/>
      <c r="D772" s="268"/>
      <c r="E772" s="268"/>
      <c r="F772" s="268"/>
      <c r="G772" s="268"/>
      <c r="H772" s="268"/>
      <c r="I772" s="268"/>
    </row>
    <row r="773" spans="1:9">
      <c r="A773" s="268"/>
      <c r="B773" s="268"/>
      <c r="C773" s="268"/>
      <c r="D773" s="268"/>
      <c r="E773" s="268"/>
      <c r="F773" s="268"/>
      <c r="G773" s="268"/>
      <c r="H773" s="268"/>
      <c r="I773" s="268"/>
    </row>
    <row r="774" spans="1:9">
      <c r="A774" s="268"/>
      <c r="B774" s="268"/>
      <c r="C774" s="268"/>
      <c r="D774" s="268"/>
      <c r="E774" s="268"/>
      <c r="F774" s="268"/>
      <c r="G774" s="268"/>
      <c r="H774" s="268"/>
      <c r="I774" s="268"/>
    </row>
    <row r="775" spans="1:9">
      <c r="A775" s="268"/>
      <c r="B775" s="268"/>
      <c r="C775" s="268"/>
      <c r="D775" s="268"/>
      <c r="E775" s="268"/>
      <c r="F775" s="268"/>
      <c r="G775" s="268"/>
      <c r="H775" s="268"/>
      <c r="I775" s="268"/>
    </row>
    <row r="776" spans="1:9">
      <c r="A776" s="268"/>
      <c r="B776" s="268"/>
      <c r="C776" s="268"/>
      <c r="D776" s="268"/>
      <c r="E776" s="268"/>
      <c r="F776" s="268"/>
      <c r="G776" s="268"/>
      <c r="H776" s="268"/>
      <c r="I776" s="268"/>
    </row>
    <row r="777" spans="1:9">
      <c r="A777" s="268"/>
      <c r="B777" s="268"/>
      <c r="C777" s="268"/>
      <c r="D777" s="268"/>
      <c r="E777" s="268"/>
      <c r="F777" s="268"/>
      <c r="G777" s="268"/>
      <c r="H777" s="268"/>
      <c r="I777" s="268"/>
    </row>
    <row r="778" spans="1:9">
      <c r="A778" s="268"/>
      <c r="B778" s="268"/>
      <c r="C778" s="268"/>
      <c r="D778" s="268"/>
      <c r="E778" s="268"/>
      <c r="F778" s="268"/>
      <c r="G778" s="268"/>
      <c r="H778" s="268"/>
      <c r="I778" s="268"/>
    </row>
    <row r="779" spans="1:9">
      <c r="A779" s="268"/>
      <c r="B779" s="268"/>
      <c r="C779" s="268"/>
      <c r="D779" s="268"/>
      <c r="E779" s="268"/>
      <c r="F779" s="268"/>
      <c r="G779" s="268"/>
      <c r="H779" s="268"/>
      <c r="I779" s="268"/>
    </row>
    <row r="780" spans="1:9">
      <c r="A780" s="268"/>
      <c r="B780" s="268"/>
      <c r="C780" s="268"/>
      <c r="D780" s="268"/>
      <c r="E780" s="268"/>
      <c r="F780" s="268"/>
      <c r="G780" s="268"/>
      <c r="H780" s="268"/>
      <c r="I780" s="268"/>
    </row>
    <row r="781" spans="1:9">
      <c r="A781" s="268"/>
      <c r="B781" s="268"/>
      <c r="C781" s="268"/>
      <c r="D781" s="268"/>
      <c r="E781" s="268"/>
      <c r="F781" s="268"/>
      <c r="G781" s="268"/>
      <c r="H781" s="268"/>
      <c r="I781" s="268"/>
    </row>
    <row r="782" spans="1:9">
      <c r="A782" s="268"/>
      <c r="B782" s="268"/>
      <c r="C782" s="268"/>
      <c r="D782" s="268"/>
      <c r="E782" s="268"/>
      <c r="F782" s="268"/>
      <c r="G782" s="268"/>
      <c r="H782" s="268"/>
      <c r="I782" s="268"/>
    </row>
    <row r="783" spans="1:9">
      <c r="A783" s="268"/>
      <c r="B783" s="268"/>
      <c r="C783" s="268"/>
      <c r="D783" s="268"/>
      <c r="E783" s="268"/>
      <c r="F783" s="268"/>
      <c r="G783" s="268"/>
      <c r="H783" s="268"/>
      <c r="I783" s="268"/>
    </row>
    <row r="784" spans="1:9">
      <c r="A784" s="268"/>
      <c r="B784" s="268"/>
      <c r="C784" s="268"/>
      <c r="D784" s="268"/>
      <c r="E784" s="268"/>
      <c r="F784" s="268"/>
      <c r="G784" s="268"/>
      <c r="H784" s="268"/>
      <c r="I784" s="268"/>
    </row>
    <row r="785" spans="1:9">
      <c r="A785" s="268"/>
      <c r="B785" s="268"/>
      <c r="C785" s="268"/>
      <c r="D785" s="268"/>
      <c r="E785" s="268"/>
      <c r="F785" s="268"/>
      <c r="G785" s="268"/>
      <c r="H785" s="268"/>
      <c r="I785" s="268"/>
    </row>
    <row r="786" spans="1:9">
      <c r="A786" s="268"/>
      <c r="B786" s="268"/>
      <c r="C786" s="268"/>
      <c r="D786" s="268"/>
      <c r="E786" s="268"/>
      <c r="F786" s="268"/>
      <c r="G786" s="268"/>
      <c r="H786" s="268"/>
      <c r="I786" s="268"/>
    </row>
    <row r="787" spans="1:9">
      <c r="A787" s="268"/>
      <c r="B787" s="268"/>
      <c r="C787" s="268"/>
      <c r="D787" s="268"/>
      <c r="E787" s="268"/>
      <c r="F787" s="268"/>
      <c r="G787" s="268"/>
      <c r="H787" s="268"/>
      <c r="I787" s="268"/>
    </row>
    <row r="788" spans="1:9">
      <c r="A788" s="268"/>
      <c r="B788" s="268"/>
      <c r="C788" s="268"/>
      <c r="D788" s="268"/>
      <c r="E788" s="268"/>
      <c r="F788" s="268"/>
      <c r="G788" s="268"/>
      <c r="H788" s="268"/>
      <c r="I788" s="268"/>
    </row>
    <row r="789" spans="1:9">
      <c r="A789" s="268"/>
      <c r="B789" s="268"/>
      <c r="C789" s="268"/>
      <c r="D789" s="268"/>
      <c r="E789" s="268"/>
      <c r="F789" s="268"/>
      <c r="G789" s="268"/>
      <c r="H789" s="268"/>
      <c r="I789" s="268"/>
    </row>
    <row r="790" spans="1:9">
      <c r="A790" s="268"/>
      <c r="B790" s="268"/>
      <c r="C790" s="268"/>
      <c r="D790" s="268"/>
      <c r="E790" s="268"/>
      <c r="F790" s="268"/>
      <c r="G790" s="268"/>
      <c r="H790" s="268"/>
      <c r="I790" s="268"/>
    </row>
    <row r="791" spans="1:9">
      <c r="A791" s="268"/>
      <c r="B791" s="268"/>
      <c r="C791" s="268"/>
      <c r="D791" s="268"/>
      <c r="E791" s="268"/>
      <c r="F791" s="268"/>
      <c r="G791" s="268"/>
      <c r="H791" s="268"/>
      <c r="I791" s="268"/>
    </row>
    <row r="792" spans="1:9">
      <c r="A792" s="268"/>
      <c r="B792" s="268"/>
      <c r="C792" s="268"/>
      <c r="D792" s="268"/>
      <c r="E792" s="268"/>
      <c r="F792" s="268"/>
      <c r="G792" s="268"/>
      <c r="H792" s="268"/>
      <c r="I792" s="268"/>
    </row>
    <row r="793" spans="1:9">
      <c r="A793" s="268"/>
      <c r="B793" s="268"/>
      <c r="C793" s="268"/>
      <c r="D793" s="268"/>
      <c r="E793" s="268"/>
      <c r="F793" s="268"/>
      <c r="G793" s="268"/>
      <c r="H793" s="268"/>
      <c r="I793" s="268"/>
    </row>
    <row r="794" spans="1:9">
      <c r="A794" s="268"/>
      <c r="B794" s="268"/>
      <c r="C794" s="268"/>
      <c r="D794" s="268"/>
      <c r="E794" s="268"/>
      <c r="F794" s="268"/>
      <c r="G794" s="268"/>
      <c r="H794" s="268"/>
      <c r="I794" s="268"/>
    </row>
    <row r="795" spans="1:9">
      <c r="A795" s="268"/>
      <c r="B795" s="268"/>
      <c r="C795" s="268"/>
      <c r="D795" s="268"/>
      <c r="E795" s="268"/>
      <c r="F795" s="268"/>
      <c r="G795" s="268"/>
      <c r="H795" s="268"/>
      <c r="I795" s="268"/>
    </row>
    <row r="796" spans="1:9">
      <c r="A796" s="268"/>
      <c r="B796" s="268"/>
      <c r="C796" s="268"/>
      <c r="D796" s="268"/>
      <c r="E796" s="268"/>
      <c r="F796" s="268"/>
      <c r="G796" s="268"/>
      <c r="H796" s="268"/>
      <c r="I796" s="268"/>
    </row>
    <row r="797" spans="1:9">
      <c r="A797" s="268"/>
      <c r="B797" s="268"/>
      <c r="C797" s="268"/>
      <c r="D797" s="268"/>
      <c r="E797" s="268"/>
      <c r="F797" s="268"/>
      <c r="G797" s="268"/>
      <c r="H797" s="268"/>
      <c r="I797" s="268"/>
    </row>
    <row r="798" spans="1:9">
      <c r="A798" s="268"/>
      <c r="B798" s="268"/>
      <c r="C798" s="268"/>
      <c r="D798" s="268"/>
      <c r="E798" s="268"/>
      <c r="F798" s="268"/>
      <c r="G798" s="268"/>
      <c r="H798" s="268"/>
      <c r="I798" s="268"/>
    </row>
    <row r="799" spans="1:9">
      <c r="A799" s="268"/>
      <c r="B799" s="268"/>
      <c r="C799" s="268"/>
      <c r="D799" s="268"/>
      <c r="E799" s="268"/>
      <c r="F799" s="268"/>
      <c r="G799" s="268"/>
      <c r="H799" s="268"/>
      <c r="I799" s="268"/>
    </row>
    <row r="800" spans="1:9">
      <c r="A800" s="268"/>
      <c r="B800" s="268"/>
      <c r="C800" s="268"/>
      <c r="D800" s="268"/>
      <c r="E800" s="268"/>
      <c r="F800" s="268"/>
      <c r="G800" s="268"/>
      <c r="H800" s="268"/>
      <c r="I800" s="268"/>
    </row>
    <row r="801" spans="1:9">
      <c r="A801" s="268"/>
      <c r="B801" s="268"/>
      <c r="C801" s="268"/>
      <c r="D801" s="268"/>
      <c r="E801" s="268"/>
      <c r="F801" s="268"/>
      <c r="G801" s="268"/>
      <c r="H801" s="268"/>
      <c r="I801" s="268"/>
    </row>
    <row r="802" spans="1:9">
      <c r="A802" s="268"/>
      <c r="B802" s="268"/>
      <c r="C802" s="268"/>
      <c r="D802" s="268"/>
      <c r="E802" s="268"/>
      <c r="F802" s="268"/>
      <c r="G802" s="268"/>
      <c r="H802" s="268"/>
      <c r="I802" s="268"/>
    </row>
    <row r="803" spans="1:9">
      <c r="A803" s="268"/>
      <c r="B803" s="268"/>
      <c r="C803" s="268"/>
      <c r="D803" s="268"/>
      <c r="E803" s="268"/>
      <c r="F803" s="268"/>
      <c r="G803" s="268"/>
      <c r="H803" s="268"/>
      <c r="I803" s="268"/>
    </row>
    <row r="804" spans="1:9">
      <c r="A804" s="268"/>
      <c r="B804" s="268"/>
      <c r="C804" s="268"/>
      <c r="D804" s="268"/>
      <c r="E804" s="268"/>
      <c r="F804" s="268"/>
      <c r="G804" s="268"/>
      <c r="H804" s="268"/>
      <c r="I804" s="268"/>
    </row>
    <row r="805" spans="1:9">
      <c r="A805" s="268"/>
      <c r="B805" s="268"/>
      <c r="C805" s="268"/>
      <c r="D805" s="268"/>
      <c r="E805" s="268"/>
      <c r="F805" s="268"/>
      <c r="G805" s="268"/>
      <c r="H805" s="268"/>
      <c r="I805" s="268"/>
    </row>
    <row r="806" spans="1:9">
      <c r="A806" s="268"/>
      <c r="B806" s="268"/>
      <c r="C806" s="268"/>
      <c r="D806" s="268"/>
      <c r="E806" s="268"/>
      <c r="F806" s="268"/>
      <c r="G806" s="268"/>
      <c r="H806" s="268"/>
      <c r="I806" s="268"/>
    </row>
    <row r="807" spans="1:9">
      <c r="A807" s="268"/>
      <c r="B807" s="268"/>
      <c r="C807" s="268"/>
      <c r="D807" s="268"/>
      <c r="E807" s="268"/>
      <c r="F807" s="268"/>
      <c r="G807" s="268"/>
      <c r="H807" s="268"/>
      <c r="I807" s="268"/>
    </row>
    <row r="808" spans="1:9">
      <c r="A808" s="268"/>
      <c r="B808" s="268"/>
      <c r="C808" s="268"/>
      <c r="D808" s="268"/>
      <c r="E808" s="268"/>
      <c r="F808" s="268"/>
      <c r="G808" s="268"/>
      <c r="H808" s="268"/>
      <c r="I808" s="268"/>
    </row>
    <row r="809" spans="1:9">
      <c r="A809" s="268"/>
      <c r="B809" s="268"/>
      <c r="C809" s="268"/>
      <c r="D809" s="268"/>
      <c r="E809" s="268"/>
      <c r="F809" s="268"/>
      <c r="G809" s="268"/>
      <c r="H809" s="268"/>
      <c r="I809" s="268"/>
    </row>
    <row r="810" spans="1:9">
      <c r="A810" s="268"/>
      <c r="B810" s="268"/>
      <c r="C810" s="268"/>
      <c r="D810" s="268"/>
      <c r="E810" s="268"/>
      <c r="F810" s="268"/>
      <c r="G810" s="268"/>
      <c r="H810" s="268"/>
      <c r="I810" s="268"/>
    </row>
    <row r="811" spans="1:9">
      <c r="A811" s="268"/>
      <c r="B811" s="268"/>
      <c r="C811" s="268"/>
      <c r="D811" s="268"/>
      <c r="E811" s="268"/>
      <c r="F811" s="268"/>
      <c r="G811" s="268"/>
      <c r="H811" s="268"/>
      <c r="I811" s="268"/>
    </row>
    <row r="812" spans="1:9">
      <c r="A812" s="268"/>
      <c r="B812" s="268"/>
      <c r="C812" s="268"/>
      <c r="D812" s="268"/>
      <c r="E812" s="268"/>
      <c r="F812" s="268"/>
      <c r="G812" s="268"/>
      <c r="H812" s="268"/>
      <c r="I812" s="268"/>
    </row>
    <row r="813" spans="1:9">
      <c r="A813" s="268"/>
      <c r="B813" s="268"/>
      <c r="C813" s="268"/>
      <c r="D813" s="268"/>
      <c r="E813" s="268"/>
      <c r="F813" s="268"/>
      <c r="G813" s="268"/>
      <c r="H813" s="268"/>
      <c r="I813" s="268"/>
    </row>
    <row r="814" spans="1:9">
      <c r="A814" s="268"/>
      <c r="B814" s="268"/>
      <c r="C814" s="268"/>
      <c r="D814" s="268"/>
      <c r="E814" s="268"/>
      <c r="F814" s="268"/>
      <c r="G814" s="268"/>
      <c r="H814" s="268"/>
      <c r="I814" s="268"/>
    </row>
    <row r="815" spans="1:9">
      <c r="A815" s="268"/>
      <c r="B815" s="268"/>
      <c r="C815" s="268"/>
      <c r="D815" s="268"/>
      <c r="E815" s="268"/>
      <c r="F815" s="268"/>
      <c r="G815" s="268"/>
      <c r="H815" s="268"/>
      <c r="I815" s="268"/>
    </row>
    <row r="816" spans="1:9">
      <c r="A816" s="268"/>
      <c r="B816" s="268"/>
      <c r="C816" s="268"/>
      <c r="D816" s="268"/>
      <c r="E816" s="268"/>
      <c r="F816" s="268"/>
      <c r="G816" s="268"/>
      <c r="H816" s="268"/>
      <c r="I816" s="268"/>
    </row>
    <row r="817" spans="1:9">
      <c r="A817" s="268"/>
      <c r="B817" s="268"/>
      <c r="C817" s="268"/>
      <c r="D817" s="268"/>
      <c r="E817" s="268"/>
      <c r="F817" s="268"/>
      <c r="G817" s="268"/>
      <c r="H817" s="268"/>
      <c r="I817" s="268"/>
    </row>
    <row r="818" spans="1:9">
      <c r="A818" s="268"/>
      <c r="B818" s="268"/>
      <c r="C818" s="268"/>
      <c r="D818" s="268"/>
      <c r="E818" s="268"/>
      <c r="F818" s="268"/>
      <c r="G818" s="268"/>
      <c r="H818" s="268"/>
      <c r="I818" s="268"/>
    </row>
    <row r="819" spans="1:9">
      <c r="A819" s="268"/>
      <c r="B819" s="268"/>
      <c r="C819" s="268"/>
      <c r="D819" s="268"/>
      <c r="E819" s="268"/>
      <c r="F819" s="268"/>
      <c r="G819" s="268"/>
      <c r="H819" s="268"/>
      <c r="I819" s="268"/>
    </row>
    <row r="820" spans="1:9">
      <c r="A820" s="268"/>
      <c r="B820" s="268"/>
      <c r="C820" s="268"/>
      <c r="D820" s="268"/>
      <c r="E820" s="268"/>
      <c r="F820" s="268"/>
      <c r="G820" s="268"/>
      <c r="H820" s="268"/>
      <c r="I820" s="268"/>
    </row>
    <row r="821" spans="1:9">
      <c r="A821" s="268"/>
      <c r="B821" s="268"/>
      <c r="C821" s="268"/>
      <c r="D821" s="268"/>
      <c r="E821" s="268"/>
      <c r="F821" s="268"/>
      <c r="G821" s="268"/>
      <c r="H821" s="268"/>
      <c r="I821" s="268"/>
    </row>
    <row r="822" spans="1:9">
      <c r="A822" s="268"/>
      <c r="B822" s="268"/>
      <c r="C822" s="268"/>
      <c r="D822" s="268"/>
      <c r="E822" s="268"/>
      <c r="F822" s="268"/>
      <c r="G822" s="268"/>
      <c r="H822" s="268"/>
      <c r="I822" s="268"/>
    </row>
    <row r="823" spans="1:9">
      <c r="A823" s="268"/>
      <c r="B823" s="268"/>
      <c r="C823" s="268"/>
      <c r="D823" s="268"/>
      <c r="E823" s="268"/>
      <c r="F823" s="268"/>
      <c r="G823" s="268"/>
      <c r="H823" s="268"/>
      <c r="I823" s="268"/>
    </row>
    <row r="824" spans="1:9">
      <c r="A824" s="268"/>
      <c r="B824" s="268"/>
      <c r="C824" s="268"/>
      <c r="D824" s="268"/>
      <c r="E824" s="268"/>
      <c r="F824" s="268"/>
      <c r="G824" s="268"/>
      <c r="H824" s="268"/>
      <c r="I824" s="268"/>
    </row>
    <row r="825" spans="1:9">
      <c r="A825" s="268"/>
      <c r="B825" s="268"/>
      <c r="C825" s="268"/>
      <c r="D825" s="268"/>
      <c r="E825" s="268"/>
      <c r="F825" s="268"/>
      <c r="G825" s="268"/>
      <c r="H825" s="268"/>
      <c r="I825" s="268"/>
    </row>
    <row r="826" spans="1:9">
      <c r="A826" s="268"/>
      <c r="B826" s="268"/>
      <c r="C826" s="268"/>
      <c r="D826" s="268"/>
      <c r="E826" s="268"/>
      <c r="F826" s="268"/>
      <c r="G826" s="268"/>
      <c r="H826" s="268"/>
      <c r="I826" s="268"/>
    </row>
    <row r="827" spans="1:9">
      <c r="A827" s="268"/>
      <c r="B827" s="268"/>
      <c r="C827" s="268"/>
      <c r="D827" s="268"/>
      <c r="E827" s="268"/>
      <c r="F827" s="268"/>
      <c r="G827" s="268"/>
      <c r="H827" s="268"/>
      <c r="I827" s="268"/>
    </row>
    <row r="828" spans="1:9">
      <c r="A828" s="268"/>
      <c r="B828" s="268"/>
      <c r="C828" s="268"/>
      <c r="D828" s="268"/>
      <c r="E828" s="268"/>
      <c r="F828" s="268"/>
      <c r="G828" s="268"/>
      <c r="H828" s="268"/>
      <c r="I828" s="268"/>
    </row>
    <row r="829" spans="1:9">
      <c r="A829" s="268"/>
      <c r="B829" s="268"/>
      <c r="C829" s="268"/>
      <c r="D829" s="268"/>
      <c r="E829" s="268"/>
      <c r="F829" s="268"/>
      <c r="G829" s="268"/>
      <c r="H829" s="268"/>
      <c r="I829" s="268"/>
    </row>
    <row r="830" spans="1:9">
      <c r="A830" s="268"/>
      <c r="B830" s="268"/>
      <c r="C830" s="268"/>
      <c r="D830" s="268"/>
      <c r="E830" s="268"/>
      <c r="F830" s="268"/>
      <c r="G830" s="268"/>
      <c r="H830" s="268"/>
      <c r="I830" s="268"/>
    </row>
    <row r="831" spans="1:9">
      <c r="A831" s="268"/>
      <c r="B831" s="268"/>
      <c r="C831" s="268"/>
      <c r="D831" s="268"/>
      <c r="E831" s="268"/>
      <c r="F831" s="268"/>
      <c r="G831" s="268"/>
      <c r="H831" s="268"/>
      <c r="I831" s="268"/>
    </row>
    <row r="832" spans="1:9">
      <c r="A832" s="268"/>
      <c r="B832" s="268"/>
      <c r="C832" s="268"/>
      <c r="D832" s="268"/>
      <c r="E832" s="268"/>
      <c r="F832" s="268"/>
      <c r="G832" s="268"/>
      <c r="H832" s="268"/>
      <c r="I832" s="268"/>
    </row>
    <row r="833" spans="1:9">
      <c r="A833" s="268"/>
      <c r="B833" s="268"/>
      <c r="C833" s="268"/>
      <c r="D833" s="268"/>
      <c r="E833" s="268"/>
      <c r="F833" s="268"/>
      <c r="G833" s="268"/>
      <c r="H833" s="268"/>
      <c r="I833" s="268"/>
    </row>
    <row r="834" spans="1:9">
      <c r="A834" s="268"/>
      <c r="B834" s="268"/>
      <c r="C834" s="268"/>
      <c r="D834" s="268"/>
      <c r="E834" s="268"/>
      <c r="F834" s="268"/>
      <c r="G834" s="268"/>
      <c r="H834" s="268"/>
      <c r="I834" s="268"/>
    </row>
    <row r="835" spans="1:9">
      <c r="A835" s="268"/>
      <c r="B835" s="268"/>
      <c r="C835" s="268"/>
      <c r="D835" s="268"/>
      <c r="E835" s="268"/>
      <c r="F835" s="268"/>
      <c r="G835" s="268"/>
      <c r="H835" s="268"/>
      <c r="I835" s="268"/>
    </row>
    <row r="836" spans="1:9">
      <c r="A836" s="268"/>
      <c r="B836" s="268"/>
      <c r="C836" s="268"/>
      <c r="D836" s="268"/>
      <c r="E836" s="268"/>
      <c r="F836" s="268"/>
      <c r="G836" s="268"/>
      <c r="H836" s="268"/>
      <c r="I836" s="268"/>
    </row>
    <row r="837" spans="1:9">
      <c r="A837" s="268"/>
      <c r="B837" s="268"/>
      <c r="C837" s="268"/>
      <c r="D837" s="268"/>
      <c r="E837" s="268"/>
      <c r="F837" s="268"/>
      <c r="G837" s="268"/>
      <c r="H837" s="268"/>
      <c r="I837" s="268"/>
    </row>
    <row r="838" spans="1:9">
      <c r="A838" s="268"/>
      <c r="B838" s="268"/>
      <c r="C838" s="268"/>
      <c r="D838" s="268"/>
      <c r="E838" s="268"/>
      <c r="F838" s="268"/>
      <c r="G838" s="268"/>
      <c r="H838" s="268"/>
      <c r="I838" s="268"/>
    </row>
    <row r="839" spans="1:9">
      <c r="A839" s="268"/>
      <c r="B839" s="268"/>
      <c r="C839" s="268"/>
      <c r="D839" s="268"/>
      <c r="E839" s="268"/>
      <c r="F839" s="268"/>
      <c r="G839" s="268"/>
      <c r="H839" s="268"/>
      <c r="I839" s="268"/>
    </row>
    <row r="840" spans="1:9">
      <c r="A840" s="268"/>
      <c r="B840" s="268"/>
      <c r="C840" s="268"/>
      <c r="D840" s="268"/>
      <c r="E840" s="268"/>
      <c r="F840" s="268"/>
      <c r="G840" s="268"/>
      <c r="H840" s="268"/>
      <c r="I840" s="268"/>
    </row>
    <row r="841" spans="1:9">
      <c r="A841" s="268"/>
      <c r="B841" s="268"/>
      <c r="C841" s="268"/>
      <c r="D841" s="268"/>
      <c r="E841" s="268"/>
      <c r="F841" s="268"/>
      <c r="G841" s="268"/>
      <c r="H841" s="268"/>
      <c r="I841" s="268"/>
    </row>
    <row r="842" spans="1:9">
      <c r="A842" s="268"/>
      <c r="B842" s="268"/>
      <c r="C842" s="268"/>
      <c r="D842" s="268"/>
      <c r="E842" s="268"/>
      <c r="F842" s="268"/>
      <c r="G842" s="268"/>
      <c r="H842" s="268"/>
      <c r="I842" s="268"/>
    </row>
    <row r="843" spans="1:9">
      <c r="A843" s="268"/>
      <c r="B843" s="268"/>
      <c r="C843" s="268"/>
      <c r="D843" s="268"/>
      <c r="E843" s="268"/>
      <c r="F843" s="268"/>
      <c r="G843" s="268"/>
      <c r="H843" s="268"/>
      <c r="I843" s="268"/>
    </row>
    <row r="844" spans="1:9">
      <c r="A844" s="268"/>
      <c r="B844" s="268"/>
      <c r="C844" s="268"/>
      <c r="D844" s="268"/>
      <c r="E844" s="268"/>
      <c r="F844" s="268"/>
      <c r="G844" s="268"/>
      <c r="H844" s="268"/>
      <c r="I844" s="268"/>
    </row>
    <row r="845" spans="1:9">
      <c r="A845" s="268"/>
      <c r="B845" s="268"/>
      <c r="C845" s="268"/>
      <c r="D845" s="268"/>
      <c r="E845" s="268"/>
      <c r="F845" s="268"/>
      <c r="G845" s="268"/>
      <c r="H845" s="268"/>
      <c r="I845" s="268"/>
    </row>
    <row r="846" spans="1:9">
      <c r="A846" s="268"/>
      <c r="B846" s="268"/>
      <c r="C846" s="268"/>
      <c r="D846" s="268"/>
      <c r="E846" s="268"/>
      <c r="F846" s="268"/>
      <c r="G846" s="268"/>
      <c r="H846" s="268"/>
      <c r="I846" s="268"/>
    </row>
    <row r="847" spans="1:9">
      <c r="A847" s="268"/>
      <c r="B847" s="268"/>
      <c r="C847" s="268"/>
      <c r="D847" s="268"/>
      <c r="E847" s="268"/>
      <c r="F847" s="268"/>
      <c r="G847" s="268"/>
      <c r="H847" s="268"/>
      <c r="I847" s="268"/>
    </row>
    <row r="848" spans="1:9">
      <c r="A848" s="268"/>
      <c r="B848" s="268"/>
      <c r="C848" s="268"/>
      <c r="D848" s="268"/>
      <c r="E848" s="268"/>
      <c r="F848" s="268"/>
      <c r="G848" s="268"/>
      <c r="H848" s="268"/>
      <c r="I848" s="268"/>
    </row>
    <row r="849" spans="1:9">
      <c r="A849" s="268"/>
      <c r="B849" s="268"/>
      <c r="C849" s="268"/>
      <c r="D849" s="268"/>
      <c r="E849" s="268"/>
      <c r="F849" s="268"/>
      <c r="G849" s="268"/>
      <c r="H849" s="268"/>
      <c r="I849" s="268"/>
    </row>
    <row r="850" spans="1:9">
      <c r="A850" s="268"/>
      <c r="B850" s="268"/>
      <c r="C850" s="268"/>
      <c r="D850" s="268"/>
      <c r="E850" s="268"/>
      <c r="F850" s="268"/>
      <c r="G850" s="268"/>
      <c r="H850" s="268"/>
      <c r="I850" s="268"/>
    </row>
    <row r="851" spans="1:9">
      <c r="A851" s="268"/>
      <c r="B851" s="268"/>
      <c r="C851" s="268"/>
      <c r="D851" s="268"/>
      <c r="E851" s="268"/>
      <c r="F851" s="268"/>
      <c r="G851" s="268"/>
      <c r="H851" s="268"/>
      <c r="I851" s="268"/>
    </row>
    <row r="852" spans="1:9">
      <c r="A852" s="268"/>
      <c r="B852" s="268"/>
      <c r="C852" s="268"/>
      <c r="D852" s="268"/>
      <c r="E852" s="268"/>
      <c r="F852" s="268"/>
      <c r="G852" s="268"/>
      <c r="H852" s="268"/>
      <c r="I852" s="268"/>
    </row>
    <row r="853" spans="1:9">
      <c r="A853" s="268"/>
      <c r="B853" s="268"/>
      <c r="C853" s="268"/>
      <c r="D853" s="268"/>
      <c r="E853" s="268"/>
      <c r="F853" s="268"/>
      <c r="G853" s="268"/>
      <c r="H853" s="268"/>
      <c r="I853" s="268"/>
    </row>
    <row r="854" spans="1:9">
      <c r="A854" s="268"/>
      <c r="B854" s="268"/>
      <c r="C854" s="268"/>
      <c r="D854" s="268"/>
      <c r="E854" s="268"/>
      <c r="F854" s="268"/>
      <c r="G854" s="268"/>
      <c r="H854" s="268"/>
      <c r="I854" s="268"/>
    </row>
    <row r="855" spans="1:9">
      <c r="A855" s="268"/>
      <c r="B855" s="268"/>
      <c r="C855" s="268"/>
      <c r="D855" s="268"/>
      <c r="E855" s="268"/>
      <c r="F855" s="268"/>
      <c r="G855" s="268"/>
      <c r="H855" s="268"/>
      <c r="I855" s="268"/>
    </row>
    <row r="856" spans="1:9">
      <c r="A856" s="268"/>
      <c r="B856" s="268"/>
      <c r="C856" s="268"/>
      <c r="D856" s="268"/>
      <c r="E856" s="268"/>
      <c r="F856" s="268"/>
      <c r="G856" s="268"/>
      <c r="H856" s="268"/>
      <c r="I856" s="268"/>
    </row>
    <row r="857" spans="1:9">
      <c r="A857" s="268"/>
      <c r="B857" s="268"/>
      <c r="C857" s="268"/>
      <c r="D857" s="268"/>
      <c r="E857" s="268"/>
      <c r="F857" s="268"/>
      <c r="G857" s="268"/>
      <c r="H857" s="268"/>
      <c r="I857" s="268"/>
    </row>
    <row r="858" spans="1:9">
      <c r="A858" s="268"/>
      <c r="B858" s="268"/>
      <c r="C858" s="268"/>
      <c r="D858" s="268"/>
      <c r="E858" s="268"/>
      <c r="F858" s="268"/>
      <c r="G858" s="268"/>
      <c r="H858" s="268"/>
      <c r="I858" s="268"/>
    </row>
    <row r="859" spans="1:9">
      <c r="A859" s="268"/>
      <c r="B859" s="268"/>
      <c r="C859" s="268"/>
      <c r="D859" s="268"/>
      <c r="E859" s="268"/>
      <c r="F859" s="268"/>
      <c r="G859" s="268"/>
      <c r="H859" s="268"/>
      <c r="I859" s="268"/>
    </row>
    <row r="860" spans="1:9">
      <c r="A860" s="268"/>
      <c r="B860" s="268"/>
      <c r="C860" s="268"/>
      <c r="D860" s="268"/>
      <c r="E860" s="268"/>
      <c r="F860" s="268"/>
      <c r="G860" s="268"/>
      <c r="H860" s="268"/>
      <c r="I860" s="268"/>
    </row>
    <row r="861" spans="1:9">
      <c r="A861" s="268"/>
      <c r="B861" s="268"/>
      <c r="C861" s="268"/>
      <c r="D861" s="268"/>
      <c r="E861" s="268"/>
      <c r="F861" s="268"/>
      <c r="G861" s="268"/>
      <c r="H861" s="268"/>
      <c r="I861" s="268"/>
    </row>
    <row r="862" spans="1:9">
      <c r="A862" s="268"/>
      <c r="B862" s="268"/>
      <c r="C862" s="268"/>
      <c r="D862" s="268"/>
      <c r="E862" s="268"/>
      <c r="F862" s="268"/>
      <c r="G862" s="268"/>
      <c r="H862" s="268"/>
      <c r="I862" s="268"/>
    </row>
    <row r="863" spans="1:9">
      <c r="A863" s="268"/>
      <c r="B863" s="268"/>
      <c r="C863" s="268"/>
      <c r="D863" s="268"/>
      <c r="E863" s="268"/>
      <c r="F863" s="268"/>
      <c r="G863" s="268"/>
      <c r="H863" s="268"/>
      <c r="I863" s="268"/>
    </row>
    <row r="864" spans="1:9">
      <c r="A864" s="268"/>
      <c r="B864" s="268"/>
      <c r="C864" s="268"/>
      <c r="D864" s="268"/>
      <c r="E864" s="268"/>
      <c r="F864" s="268"/>
      <c r="G864" s="268"/>
      <c r="H864" s="268"/>
      <c r="I864" s="268"/>
    </row>
    <row r="865" spans="1:9">
      <c r="A865" s="268"/>
      <c r="B865" s="268"/>
      <c r="C865" s="268"/>
      <c r="D865" s="268"/>
      <c r="E865" s="268"/>
      <c r="F865" s="268"/>
      <c r="G865" s="268"/>
      <c r="H865" s="268"/>
      <c r="I865" s="268"/>
    </row>
    <row r="866" spans="1:9">
      <c r="A866" s="268"/>
      <c r="B866" s="268"/>
      <c r="C866" s="268"/>
      <c r="D866" s="268"/>
      <c r="E866" s="268"/>
      <c r="F866" s="268"/>
      <c r="G866" s="268"/>
      <c r="H866" s="268"/>
      <c r="I866" s="268"/>
    </row>
    <row r="867" spans="1:9">
      <c r="A867" s="268"/>
      <c r="B867" s="268"/>
      <c r="C867" s="268"/>
      <c r="D867" s="268"/>
      <c r="E867" s="268"/>
      <c r="F867" s="268"/>
      <c r="G867" s="268"/>
      <c r="H867" s="268"/>
      <c r="I867" s="268"/>
    </row>
    <row r="868" spans="1:9">
      <c r="A868" s="268"/>
      <c r="B868" s="268"/>
      <c r="C868" s="268"/>
      <c r="D868" s="268"/>
      <c r="E868" s="268"/>
      <c r="F868" s="268"/>
      <c r="G868" s="268"/>
      <c r="H868" s="268"/>
      <c r="I868" s="268"/>
    </row>
    <row r="869" spans="1:9">
      <c r="A869" s="268"/>
      <c r="B869" s="268"/>
      <c r="C869" s="268"/>
      <c r="D869" s="268"/>
      <c r="E869" s="268"/>
      <c r="F869" s="268"/>
      <c r="G869" s="268"/>
      <c r="H869" s="268"/>
      <c r="I869" s="268"/>
    </row>
    <row r="870" spans="1:9">
      <c r="A870" s="268"/>
      <c r="B870" s="268"/>
      <c r="C870" s="268"/>
      <c r="D870" s="268"/>
      <c r="E870" s="268"/>
      <c r="F870" s="268"/>
      <c r="G870" s="268"/>
      <c r="H870" s="268"/>
      <c r="I870" s="268"/>
    </row>
    <row r="871" spans="1:9">
      <c r="A871" s="268"/>
      <c r="B871" s="268"/>
      <c r="C871" s="268"/>
      <c r="D871" s="268"/>
      <c r="E871" s="268"/>
      <c r="F871" s="268"/>
      <c r="G871" s="268"/>
      <c r="H871" s="268"/>
      <c r="I871" s="268"/>
    </row>
    <row r="872" spans="1:9">
      <c r="A872" s="268"/>
      <c r="B872" s="268"/>
      <c r="C872" s="268"/>
      <c r="D872" s="268"/>
      <c r="E872" s="268"/>
      <c r="F872" s="268"/>
      <c r="G872" s="268"/>
      <c r="H872" s="268"/>
      <c r="I872" s="268"/>
    </row>
    <row r="873" spans="1:9">
      <c r="A873" s="268"/>
      <c r="B873" s="268"/>
      <c r="C873" s="268"/>
      <c r="D873" s="268"/>
      <c r="E873" s="268"/>
      <c r="F873" s="268"/>
      <c r="G873" s="268"/>
      <c r="H873" s="268"/>
      <c r="I873" s="268"/>
    </row>
    <row r="874" spans="1:9">
      <c r="A874" s="268"/>
      <c r="B874" s="268"/>
      <c r="C874" s="268"/>
      <c r="D874" s="268"/>
      <c r="E874" s="268"/>
      <c r="F874" s="268"/>
      <c r="G874" s="268"/>
      <c r="H874" s="268"/>
      <c r="I874" s="268"/>
    </row>
    <row r="875" spans="1:9">
      <c r="A875" s="268"/>
      <c r="B875" s="268"/>
      <c r="C875" s="268"/>
      <c r="D875" s="268"/>
      <c r="E875" s="268"/>
      <c r="F875" s="268"/>
      <c r="G875" s="268"/>
      <c r="H875" s="268"/>
      <c r="I875" s="268"/>
    </row>
    <row r="876" spans="1:9">
      <c r="A876" s="268"/>
      <c r="B876" s="268"/>
      <c r="C876" s="268"/>
      <c r="D876" s="268"/>
      <c r="E876" s="268"/>
      <c r="F876" s="268"/>
      <c r="G876" s="268"/>
      <c r="H876" s="268"/>
      <c r="I876" s="268"/>
    </row>
    <row r="877" spans="1:9">
      <c r="A877" s="268"/>
      <c r="B877" s="268"/>
      <c r="C877" s="268"/>
      <c r="D877" s="268"/>
      <c r="E877" s="268"/>
      <c r="F877" s="268"/>
      <c r="G877" s="268"/>
      <c r="H877" s="268"/>
      <c r="I877" s="268"/>
    </row>
    <row r="878" spans="1:9">
      <c r="A878" s="268"/>
      <c r="B878" s="268"/>
      <c r="C878" s="268"/>
      <c r="D878" s="268"/>
      <c r="E878" s="268"/>
      <c r="F878" s="268"/>
      <c r="G878" s="268"/>
      <c r="H878" s="268"/>
      <c r="I878" s="268"/>
    </row>
    <row r="879" spans="1:9">
      <c r="A879" s="268"/>
      <c r="B879" s="268"/>
      <c r="C879" s="268"/>
      <c r="D879" s="268"/>
      <c r="E879" s="268"/>
      <c r="F879" s="268"/>
      <c r="G879" s="268"/>
      <c r="H879" s="268"/>
      <c r="I879" s="268"/>
    </row>
    <row r="880" spans="1:9">
      <c r="A880" s="268"/>
      <c r="B880" s="268"/>
      <c r="C880" s="268"/>
      <c r="D880" s="268"/>
      <c r="E880" s="268"/>
      <c r="F880" s="268"/>
      <c r="G880" s="268"/>
      <c r="H880" s="268"/>
      <c r="I880" s="268"/>
    </row>
    <row r="881" spans="1:9">
      <c r="A881" s="268"/>
      <c r="B881" s="268"/>
      <c r="C881" s="268"/>
      <c r="D881" s="268"/>
      <c r="E881" s="268"/>
      <c r="F881" s="268"/>
      <c r="G881" s="268"/>
      <c r="H881" s="268"/>
      <c r="I881" s="268"/>
    </row>
    <row r="882" spans="1:9">
      <c r="A882" s="268"/>
      <c r="B882" s="268"/>
      <c r="C882" s="268"/>
      <c r="D882" s="268"/>
      <c r="E882" s="268"/>
      <c r="F882" s="268"/>
      <c r="G882" s="268"/>
      <c r="H882" s="268"/>
      <c r="I882" s="268"/>
    </row>
    <row r="883" spans="1:9">
      <c r="A883" s="268"/>
      <c r="B883" s="268"/>
      <c r="C883" s="268"/>
      <c r="D883" s="268"/>
      <c r="E883" s="268"/>
      <c r="F883" s="268"/>
      <c r="G883" s="268"/>
      <c r="H883" s="268"/>
      <c r="I883" s="268"/>
    </row>
    <row r="884" spans="1:9">
      <c r="A884" s="268"/>
      <c r="B884" s="268"/>
      <c r="C884" s="268"/>
      <c r="D884" s="268"/>
      <c r="E884" s="268"/>
      <c r="F884" s="268"/>
      <c r="G884" s="268"/>
      <c r="H884" s="268"/>
      <c r="I884" s="268"/>
    </row>
    <row r="885" spans="1:9">
      <c r="A885" s="268"/>
      <c r="B885" s="268"/>
      <c r="C885" s="268"/>
      <c r="D885" s="268"/>
      <c r="E885" s="268"/>
      <c r="F885" s="268"/>
      <c r="G885" s="268"/>
      <c r="H885" s="268"/>
      <c r="I885" s="268"/>
    </row>
    <row r="886" spans="1:9">
      <c r="A886" s="268"/>
      <c r="B886" s="268"/>
      <c r="C886" s="268"/>
      <c r="D886" s="268"/>
      <c r="E886" s="268"/>
      <c r="F886" s="268"/>
      <c r="G886" s="268"/>
      <c r="H886" s="268"/>
      <c r="I886" s="268"/>
    </row>
    <row r="887" spans="1:9">
      <c r="A887" s="268"/>
      <c r="B887" s="268"/>
      <c r="C887" s="268"/>
      <c r="D887" s="268"/>
      <c r="E887" s="268"/>
      <c r="F887" s="268"/>
      <c r="G887" s="268"/>
      <c r="H887" s="268"/>
      <c r="I887" s="268"/>
    </row>
    <row r="888" spans="1:9">
      <c r="A888" s="268"/>
      <c r="B888" s="268"/>
      <c r="C888" s="268"/>
      <c r="D888" s="268"/>
      <c r="E888" s="268"/>
      <c r="F888" s="268"/>
      <c r="G888" s="268"/>
      <c r="H888" s="268"/>
      <c r="I888" s="268"/>
    </row>
    <row r="889" spans="1:9">
      <c r="A889" s="268"/>
      <c r="B889" s="268"/>
      <c r="C889" s="268"/>
      <c r="D889" s="268"/>
      <c r="E889" s="268"/>
      <c r="F889" s="268"/>
      <c r="G889" s="268"/>
      <c r="H889" s="268"/>
      <c r="I889" s="268"/>
    </row>
    <row r="890" spans="1:9">
      <c r="A890" s="268"/>
      <c r="B890" s="268"/>
      <c r="C890" s="268"/>
      <c r="D890" s="268"/>
      <c r="E890" s="268"/>
      <c r="F890" s="268"/>
      <c r="G890" s="268"/>
      <c r="H890" s="268"/>
      <c r="I890" s="268"/>
    </row>
    <row r="891" spans="1:9">
      <c r="A891" s="268"/>
      <c r="B891" s="268"/>
      <c r="C891" s="268"/>
      <c r="D891" s="268"/>
      <c r="E891" s="268"/>
      <c r="F891" s="268"/>
      <c r="G891" s="268"/>
      <c r="H891" s="268"/>
      <c r="I891" s="268"/>
    </row>
    <row r="892" spans="1:9">
      <c r="A892" s="268"/>
      <c r="B892" s="268"/>
      <c r="C892" s="268"/>
      <c r="D892" s="268"/>
      <c r="E892" s="268"/>
      <c r="F892" s="268"/>
      <c r="G892" s="268"/>
      <c r="H892" s="268"/>
      <c r="I892" s="268"/>
    </row>
    <row r="893" spans="1:9">
      <c r="A893" s="268"/>
      <c r="B893" s="268"/>
      <c r="C893" s="268"/>
      <c r="D893" s="268"/>
      <c r="E893" s="268"/>
      <c r="F893" s="268"/>
      <c r="G893" s="268"/>
      <c r="H893" s="268"/>
      <c r="I893" s="268"/>
    </row>
    <row r="894" spans="1:9">
      <c r="A894" s="268"/>
      <c r="B894" s="268"/>
      <c r="C894" s="268"/>
      <c r="D894" s="268"/>
      <c r="E894" s="268"/>
      <c r="F894" s="268"/>
      <c r="G894" s="268"/>
      <c r="H894" s="268"/>
      <c r="I894" s="268"/>
    </row>
    <row r="895" spans="1:9">
      <c r="A895" s="268"/>
      <c r="B895" s="268"/>
      <c r="C895" s="268"/>
      <c r="D895" s="268"/>
      <c r="E895" s="268"/>
      <c r="F895" s="268"/>
      <c r="G895" s="268"/>
      <c r="H895" s="268"/>
      <c r="I895" s="268"/>
    </row>
    <row r="896" spans="1:9">
      <c r="A896" s="268"/>
      <c r="B896" s="268"/>
      <c r="C896" s="268"/>
      <c r="D896" s="268"/>
      <c r="E896" s="268"/>
      <c r="F896" s="268"/>
      <c r="G896" s="268"/>
      <c r="H896" s="268"/>
      <c r="I896" s="268"/>
    </row>
    <row r="897" spans="1:9">
      <c r="A897" s="268"/>
      <c r="B897" s="268"/>
      <c r="C897" s="268"/>
      <c r="D897" s="268"/>
      <c r="E897" s="268"/>
      <c r="F897" s="268"/>
      <c r="G897" s="268"/>
      <c r="H897" s="268"/>
      <c r="I897" s="268"/>
    </row>
    <row r="898" spans="1:9">
      <c r="A898" s="268"/>
      <c r="B898" s="268"/>
      <c r="C898" s="268"/>
      <c r="D898" s="268"/>
      <c r="E898" s="268"/>
      <c r="F898" s="268"/>
      <c r="G898" s="268"/>
      <c r="H898" s="268"/>
      <c r="I898" s="268"/>
    </row>
    <row r="899" spans="1:9">
      <c r="A899" s="268"/>
      <c r="B899" s="268"/>
      <c r="C899" s="268"/>
      <c r="D899" s="268"/>
      <c r="E899" s="268"/>
      <c r="F899" s="268"/>
      <c r="G899" s="268"/>
      <c r="H899" s="268"/>
      <c r="I899" s="268"/>
    </row>
    <row r="900" spans="1:9">
      <c r="A900" s="268"/>
      <c r="B900" s="268"/>
      <c r="C900" s="268"/>
      <c r="D900" s="268"/>
      <c r="E900" s="268"/>
      <c r="F900" s="268"/>
      <c r="G900" s="268"/>
      <c r="H900" s="268"/>
      <c r="I900" s="268"/>
    </row>
    <row r="901" spans="1:9">
      <c r="A901" s="268"/>
      <c r="B901" s="268"/>
      <c r="C901" s="268"/>
      <c r="D901" s="268"/>
      <c r="E901" s="268"/>
      <c r="F901" s="268"/>
      <c r="G901" s="268"/>
      <c r="H901" s="268"/>
      <c r="I901" s="268"/>
    </row>
    <row r="902" spans="1:9">
      <c r="A902" s="268"/>
      <c r="B902" s="268"/>
      <c r="C902" s="268"/>
      <c r="D902" s="268"/>
      <c r="E902" s="268"/>
      <c r="F902" s="268"/>
      <c r="G902" s="268"/>
      <c r="H902" s="268"/>
      <c r="I902" s="268"/>
    </row>
    <row r="903" spans="1:9">
      <c r="A903" s="268"/>
      <c r="B903" s="268"/>
      <c r="C903" s="268"/>
      <c r="D903" s="268"/>
      <c r="E903" s="268"/>
      <c r="F903" s="268"/>
      <c r="G903" s="268"/>
      <c r="H903" s="268"/>
      <c r="I903" s="268"/>
    </row>
    <row r="904" spans="1:9">
      <c r="A904" s="268"/>
      <c r="B904" s="268"/>
      <c r="C904" s="268"/>
      <c r="D904" s="268"/>
      <c r="E904" s="268"/>
      <c r="F904" s="268"/>
      <c r="G904" s="268"/>
      <c r="H904" s="268"/>
      <c r="I904" s="268"/>
    </row>
    <row r="905" spans="1:9">
      <c r="A905" s="268"/>
      <c r="B905" s="268"/>
      <c r="C905" s="268"/>
      <c r="D905" s="268"/>
      <c r="E905" s="268"/>
      <c r="F905" s="268"/>
      <c r="G905" s="268"/>
      <c r="H905" s="268"/>
      <c r="I905" s="268"/>
    </row>
    <row r="906" spans="1:9">
      <c r="A906" s="268"/>
      <c r="B906" s="268"/>
      <c r="C906" s="268"/>
      <c r="D906" s="268"/>
      <c r="E906" s="268"/>
      <c r="F906" s="268"/>
      <c r="G906" s="268"/>
      <c r="H906" s="268"/>
      <c r="I906" s="268"/>
    </row>
    <row r="907" spans="1:9">
      <c r="A907" s="268"/>
      <c r="B907" s="268"/>
      <c r="C907" s="268"/>
      <c r="D907" s="268"/>
      <c r="E907" s="268"/>
      <c r="F907" s="268"/>
      <c r="G907" s="268"/>
      <c r="H907" s="268"/>
      <c r="I907" s="268"/>
    </row>
    <row r="908" spans="1:9">
      <c r="A908" s="268"/>
      <c r="B908" s="268"/>
      <c r="C908" s="268"/>
      <c r="D908" s="268"/>
      <c r="E908" s="268"/>
      <c r="F908" s="268"/>
      <c r="G908" s="268"/>
      <c r="H908" s="268"/>
      <c r="I908" s="268"/>
    </row>
    <row r="909" spans="1:9">
      <c r="A909" s="268"/>
      <c r="B909" s="268"/>
      <c r="C909" s="268"/>
      <c r="D909" s="268"/>
      <c r="E909" s="268"/>
      <c r="F909" s="268"/>
      <c r="G909" s="268"/>
      <c r="H909" s="268"/>
      <c r="I909" s="268"/>
    </row>
    <row r="910" spans="1:9">
      <c r="A910" s="268"/>
      <c r="B910" s="268"/>
      <c r="C910" s="268"/>
      <c r="D910" s="268"/>
      <c r="E910" s="268"/>
      <c r="F910" s="268"/>
      <c r="G910" s="268"/>
      <c r="H910" s="268"/>
      <c r="I910" s="268"/>
    </row>
    <row r="911" spans="1:9">
      <c r="A911" s="268"/>
      <c r="B911" s="268"/>
      <c r="C911" s="268"/>
      <c r="D911" s="268"/>
      <c r="E911" s="268"/>
      <c r="F911" s="268"/>
      <c r="G911" s="268"/>
      <c r="H911" s="268"/>
      <c r="I911" s="268"/>
    </row>
    <row r="912" spans="1:9">
      <c r="A912" s="268"/>
      <c r="B912" s="268"/>
      <c r="C912" s="268"/>
      <c r="D912" s="268"/>
      <c r="E912" s="268"/>
      <c r="F912" s="268"/>
      <c r="G912" s="268"/>
      <c r="H912" s="268"/>
      <c r="I912" s="268"/>
    </row>
    <row r="913" spans="1:9">
      <c r="A913" s="268"/>
      <c r="B913" s="268"/>
      <c r="C913" s="268"/>
      <c r="D913" s="268"/>
      <c r="E913" s="268"/>
      <c r="F913" s="268"/>
      <c r="G913" s="268"/>
      <c r="H913" s="268"/>
      <c r="I913" s="268"/>
    </row>
    <row r="914" spans="1:9">
      <c r="A914" s="268"/>
      <c r="B914" s="268"/>
      <c r="C914" s="268"/>
      <c r="D914" s="268"/>
      <c r="E914" s="268"/>
      <c r="F914" s="268"/>
      <c r="G914" s="268"/>
      <c r="H914" s="268"/>
      <c r="I914" s="268"/>
    </row>
    <row r="915" spans="1:9">
      <c r="A915" s="268"/>
      <c r="B915" s="268"/>
      <c r="C915" s="268"/>
      <c r="D915" s="268"/>
      <c r="E915" s="268"/>
      <c r="F915" s="268"/>
      <c r="G915" s="268"/>
      <c r="H915" s="268"/>
      <c r="I915" s="268"/>
    </row>
    <row r="916" spans="1:9">
      <c r="A916" s="268"/>
      <c r="B916" s="268"/>
      <c r="C916" s="268"/>
      <c r="D916" s="268"/>
      <c r="E916" s="268"/>
      <c r="F916" s="268"/>
      <c r="G916" s="268"/>
      <c r="H916" s="268"/>
      <c r="I916" s="268"/>
    </row>
    <row r="917" spans="1:9">
      <c r="A917" s="268"/>
      <c r="B917" s="268"/>
      <c r="C917" s="268"/>
      <c r="D917" s="268"/>
      <c r="E917" s="268"/>
      <c r="F917" s="268"/>
      <c r="G917" s="268"/>
      <c r="H917" s="268"/>
      <c r="I917" s="268"/>
    </row>
    <row r="918" spans="1:9">
      <c r="A918" s="268"/>
      <c r="B918" s="268"/>
      <c r="C918" s="268"/>
      <c r="D918" s="268"/>
      <c r="E918" s="268"/>
      <c r="F918" s="268"/>
      <c r="G918" s="268"/>
      <c r="H918" s="268"/>
      <c r="I918" s="268"/>
    </row>
    <row r="919" spans="1:9">
      <c r="A919" s="268"/>
      <c r="B919" s="268"/>
      <c r="C919" s="268"/>
      <c r="D919" s="268"/>
      <c r="E919" s="268"/>
      <c r="F919" s="268"/>
      <c r="G919" s="268"/>
      <c r="H919" s="268"/>
      <c r="I919" s="268"/>
    </row>
    <row r="920" spans="1:9">
      <c r="A920" s="268"/>
      <c r="B920" s="268"/>
      <c r="C920" s="268"/>
      <c r="D920" s="268"/>
      <c r="E920" s="268"/>
      <c r="F920" s="268"/>
      <c r="G920" s="268"/>
      <c r="H920" s="268"/>
      <c r="I920" s="268"/>
    </row>
    <row r="921" spans="1:9">
      <c r="A921" s="268"/>
      <c r="B921" s="268"/>
      <c r="C921" s="268"/>
      <c r="D921" s="268"/>
      <c r="E921" s="268"/>
      <c r="F921" s="268"/>
      <c r="G921" s="268"/>
      <c r="H921" s="268"/>
      <c r="I921" s="268"/>
    </row>
    <row r="922" spans="1:9">
      <c r="A922" s="268"/>
      <c r="B922" s="268"/>
      <c r="C922" s="268"/>
      <c r="D922" s="268"/>
      <c r="E922" s="268"/>
      <c r="F922" s="268"/>
      <c r="G922" s="268"/>
      <c r="H922" s="268"/>
      <c r="I922" s="268"/>
    </row>
    <row r="923" spans="1:9">
      <c r="A923" s="268"/>
      <c r="B923" s="268"/>
      <c r="C923" s="268"/>
      <c r="D923" s="268"/>
      <c r="E923" s="268"/>
      <c r="F923" s="268"/>
      <c r="G923" s="268"/>
      <c r="H923" s="268"/>
      <c r="I923" s="268"/>
    </row>
    <row r="924" spans="1:9">
      <c r="A924" s="268"/>
      <c r="B924" s="268"/>
      <c r="C924" s="268"/>
      <c r="D924" s="268"/>
      <c r="E924" s="268"/>
      <c r="F924" s="268"/>
      <c r="G924" s="268"/>
      <c r="H924" s="268"/>
      <c r="I924" s="268"/>
    </row>
    <row r="925" spans="1:9">
      <c r="A925" s="268"/>
      <c r="B925" s="268"/>
      <c r="C925" s="268"/>
      <c r="D925" s="268"/>
      <c r="E925" s="268"/>
      <c r="F925" s="268"/>
      <c r="G925" s="268"/>
      <c r="H925" s="268"/>
      <c r="I925" s="268"/>
    </row>
    <row r="926" spans="1:9">
      <c r="A926" s="268"/>
      <c r="B926" s="268"/>
      <c r="C926" s="268"/>
      <c r="D926" s="268"/>
      <c r="E926" s="268"/>
      <c r="F926" s="268"/>
      <c r="G926" s="268"/>
      <c r="H926" s="268"/>
      <c r="I926" s="268"/>
    </row>
    <row r="927" spans="1:9">
      <c r="A927" s="268"/>
      <c r="B927" s="268"/>
      <c r="C927" s="268"/>
      <c r="D927" s="268"/>
      <c r="E927" s="268"/>
      <c r="F927" s="268"/>
      <c r="G927" s="268"/>
      <c r="H927" s="268"/>
      <c r="I927" s="268"/>
    </row>
    <row r="928" spans="1:9">
      <c r="A928" s="268"/>
      <c r="B928" s="268"/>
      <c r="C928" s="268"/>
      <c r="D928" s="268"/>
      <c r="E928" s="268"/>
      <c r="F928" s="268"/>
      <c r="G928" s="268"/>
      <c r="H928" s="268"/>
      <c r="I928" s="268"/>
    </row>
    <row r="929" spans="1:9">
      <c r="A929" s="268"/>
      <c r="B929" s="268"/>
      <c r="C929" s="268"/>
      <c r="D929" s="268"/>
      <c r="E929" s="268"/>
      <c r="F929" s="268"/>
      <c r="G929" s="268"/>
      <c r="H929" s="268"/>
      <c r="I929" s="268"/>
    </row>
    <row r="930" spans="1:9">
      <c r="A930" s="268"/>
      <c r="B930" s="268"/>
      <c r="C930" s="268"/>
      <c r="D930" s="268"/>
      <c r="E930" s="268"/>
      <c r="F930" s="268"/>
      <c r="G930" s="268"/>
      <c r="H930" s="268"/>
      <c r="I930" s="268"/>
    </row>
    <row r="931" spans="1:9">
      <c r="A931" s="268"/>
      <c r="B931" s="268"/>
      <c r="C931" s="268"/>
      <c r="D931" s="268"/>
      <c r="E931" s="268"/>
      <c r="F931" s="268"/>
      <c r="G931" s="268"/>
      <c r="H931" s="268"/>
      <c r="I931" s="268"/>
    </row>
    <row r="932" spans="1:9">
      <c r="A932" s="268"/>
      <c r="B932" s="268"/>
      <c r="C932" s="268"/>
      <c r="D932" s="268"/>
      <c r="E932" s="268"/>
      <c r="F932" s="268"/>
      <c r="G932" s="268"/>
      <c r="H932" s="268"/>
      <c r="I932" s="268"/>
    </row>
    <row r="933" spans="1:9">
      <c r="A933" s="268"/>
      <c r="B933" s="268"/>
      <c r="C933" s="268"/>
      <c r="D933" s="268"/>
      <c r="E933" s="268"/>
      <c r="F933" s="268"/>
      <c r="G933" s="268"/>
      <c r="H933" s="268"/>
      <c r="I933" s="268"/>
    </row>
    <row r="934" spans="1:9">
      <c r="A934" s="268"/>
      <c r="B934" s="268"/>
      <c r="C934" s="268"/>
      <c r="D934" s="268"/>
      <c r="E934" s="268"/>
      <c r="F934" s="268"/>
      <c r="G934" s="268"/>
      <c r="H934" s="268"/>
      <c r="I934" s="268"/>
    </row>
    <row r="935" spans="1:9">
      <c r="A935" s="268"/>
      <c r="B935" s="268"/>
      <c r="C935" s="268"/>
      <c r="D935" s="268"/>
      <c r="E935" s="268"/>
      <c r="F935" s="268"/>
      <c r="G935" s="268"/>
      <c r="H935" s="268"/>
      <c r="I935" s="268"/>
    </row>
    <row r="936" spans="1:9">
      <c r="A936" s="268"/>
      <c r="B936" s="268"/>
      <c r="C936" s="268"/>
      <c r="D936" s="268"/>
      <c r="E936" s="268"/>
      <c r="F936" s="268"/>
      <c r="G936" s="268"/>
      <c r="H936" s="268"/>
      <c r="I936" s="268"/>
    </row>
    <row r="937" spans="1:9">
      <c r="A937" s="268"/>
      <c r="B937" s="268"/>
      <c r="C937" s="268"/>
      <c r="D937" s="268"/>
      <c r="E937" s="268"/>
      <c r="F937" s="268"/>
      <c r="G937" s="268"/>
      <c r="H937" s="268"/>
      <c r="I937" s="268"/>
    </row>
    <row r="938" spans="1:9">
      <c r="A938" s="268"/>
      <c r="B938" s="268"/>
      <c r="C938" s="268"/>
      <c r="D938" s="268"/>
      <c r="E938" s="268"/>
      <c r="F938" s="268"/>
      <c r="G938" s="268"/>
      <c r="H938" s="268"/>
      <c r="I938" s="268"/>
    </row>
    <row r="939" spans="1:9">
      <c r="A939" s="268"/>
      <c r="B939" s="268"/>
      <c r="C939" s="268"/>
      <c r="D939" s="268"/>
      <c r="E939" s="268"/>
      <c r="F939" s="268"/>
      <c r="G939" s="268"/>
      <c r="H939" s="268"/>
      <c r="I939" s="268"/>
    </row>
    <row r="940" spans="1:9">
      <c r="A940" s="268"/>
      <c r="B940" s="268"/>
      <c r="C940" s="268"/>
      <c r="D940" s="268"/>
      <c r="E940" s="268"/>
      <c r="F940" s="268"/>
      <c r="G940" s="268"/>
      <c r="H940" s="268"/>
      <c r="I940" s="268"/>
    </row>
    <row r="941" spans="1:9">
      <c r="A941" s="268"/>
      <c r="B941" s="268"/>
      <c r="C941" s="268"/>
      <c r="D941" s="268"/>
      <c r="E941" s="268"/>
      <c r="F941" s="268"/>
      <c r="G941" s="268"/>
      <c r="H941" s="268"/>
      <c r="I941" s="268"/>
    </row>
    <row r="942" spans="1:9">
      <c r="A942" s="268"/>
      <c r="B942" s="268"/>
      <c r="C942" s="268"/>
      <c r="D942" s="268"/>
      <c r="E942" s="268"/>
      <c r="F942" s="268"/>
      <c r="G942" s="268"/>
      <c r="H942" s="268"/>
      <c r="I942" s="268"/>
    </row>
    <row r="943" spans="1:9">
      <c r="A943" s="268"/>
      <c r="B943" s="268"/>
      <c r="C943" s="268"/>
      <c r="D943" s="268"/>
      <c r="E943" s="268"/>
      <c r="F943" s="268"/>
      <c r="G943" s="268"/>
      <c r="H943" s="268"/>
      <c r="I943" s="268"/>
    </row>
    <row r="944" spans="1:9">
      <c r="A944" s="268"/>
      <c r="B944" s="268"/>
      <c r="C944" s="268"/>
      <c r="D944" s="268"/>
      <c r="E944" s="268"/>
      <c r="F944" s="268"/>
      <c r="G944" s="268"/>
      <c r="H944" s="268"/>
      <c r="I944" s="268"/>
    </row>
    <row r="945" spans="1:9">
      <c r="A945" s="268"/>
      <c r="B945" s="268"/>
      <c r="C945" s="268"/>
      <c r="D945" s="268"/>
      <c r="E945" s="268"/>
      <c r="F945" s="268"/>
      <c r="G945" s="268"/>
      <c r="H945" s="268"/>
      <c r="I945" s="268"/>
    </row>
    <row r="946" spans="1:9">
      <c r="A946" s="268"/>
      <c r="B946" s="268"/>
      <c r="C946" s="268"/>
      <c r="D946" s="268"/>
      <c r="E946" s="268"/>
      <c r="F946" s="268"/>
      <c r="G946" s="268"/>
      <c r="H946" s="268"/>
      <c r="I946" s="268"/>
    </row>
    <row r="947" spans="1:9">
      <c r="A947" s="268"/>
      <c r="B947" s="268"/>
      <c r="C947" s="268"/>
      <c r="D947" s="268"/>
      <c r="E947" s="268"/>
      <c r="F947" s="268"/>
      <c r="G947" s="268"/>
      <c r="H947" s="268"/>
      <c r="I947" s="268"/>
    </row>
    <row r="948" spans="1:9">
      <c r="A948" s="268"/>
      <c r="B948" s="268"/>
      <c r="C948" s="268"/>
      <c r="D948" s="268"/>
      <c r="E948" s="268"/>
      <c r="F948" s="268"/>
      <c r="G948" s="268"/>
      <c r="H948" s="268"/>
      <c r="I948" s="268"/>
    </row>
    <row r="949" spans="1:9">
      <c r="A949" s="268"/>
      <c r="B949" s="268"/>
      <c r="C949" s="268"/>
      <c r="D949" s="268"/>
      <c r="E949" s="268"/>
      <c r="F949" s="268"/>
      <c r="G949" s="268"/>
      <c r="H949" s="268"/>
      <c r="I949" s="268"/>
    </row>
    <row r="950" spans="1:9">
      <c r="A950" s="268"/>
      <c r="B950" s="268"/>
      <c r="C950" s="268"/>
      <c r="D950" s="268"/>
      <c r="E950" s="268"/>
      <c r="F950" s="268"/>
      <c r="G950" s="268"/>
      <c r="H950" s="268"/>
      <c r="I950" s="268"/>
    </row>
    <row r="951" spans="1:9">
      <c r="A951" s="268"/>
      <c r="B951" s="268"/>
      <c r="C951" s="268"/>
      <c r="D951" s="268"/>
      <c r="E951" s="268"/>
      <c r="F951" s="268"/>
      <c r="G951" s="268"/>
      <c r="H951" s="268"/>
      <c r="I951" s="268"/>
    </row>
    <row r="952" spans="1:9">
      <c r="A952" s="268"/>
      <c r="B952" s="268"/>
      <c r="C952" s="268"/>
      <c r="D952" s="268"/>
      <c r="E952" s="268"/>
      <c r="F952" s="268"/>
      <c r="G952" s="268"/>
      <c r="H952" s="268"/>
      <c r="I952" s="268"/>
    </row>
    <row r="953" spans="1:9">
      <c r="A953" s="268"/>
      <c r="B953" s="268"/>
      <c r="C953" s="268"/>
      <c r="D953" s="268"/>
      <c r="E953" s="268"/>
      <c r="F953" s="268"/>
      <c r="G953" s="268"/>
      <c r="H953" s="268"/>
      <c r="I953" s="268"/>
    </row>
    <row r="954" spans="1:9">
      <c r="A954" s="268"/>
      <c r="B954" s="268"/>
      <c r="C954" s="268"/>
      <c r="D954" s="268"/>
      <c r="E954" s="268"/>
      <c r="F954" s="268"/>
      <c r="G954" s="268"/>
      <c r="H954" s="268"/>
      <c r="I954" s="268"/>
    </row>
    <row r="955" spans="1:9">
      <c r="A955" s="268"/>
      <c r="B955" s="268"/>
      <c r="C955" s="268"/>
      <c r="D955" s="268"/>
      <c r="E955" s="268"/>
      <c r="F955" s="268"/>
      <c r="G955" s="268"/>
      <c r="H955" s="268"/>
      <c r="I955" s="268"/>
    </row>
    <row r="956" spans="1:9">
      <c r="A956" s="268"/>
      <c r="B956" s="268"/>
      <c r="C956" s="268"/>
      <c r="D956" s="268"/>
      <c r="E956" s="268"/>
      <c r="F956" s="268"/>
      <c r="G956" s="268"/>
      <c r="H956" s="268"/>
      <c r="I956" s="268"/>
    </row>
    <row r="957" spans="1:9">
      <c r="A957" s="268"/>
      <c r="B957" s="268"/>
      <c r="C957" s="268"/>
      <c r="D957" s="268"/>
      <c r="E957" s="268"/>
      <c r="F957" s="268"/>
      <c r="G957" s="268"/>
      <c r="H957" s="268"/>
      <c r="I957" s="268"/>
    </row>
    <row r="958" spans="1:9">
      <c r="A958" s="268"/>
      <c r="B958" s="268"/>
      <c r="C958" s="268"/>
      <c r="D958" s="268"/>
      <c r="E958" s="268"/>
      <c r="F958" s="268"/>
      <c r="G958" s="268"/>
      <c r="H958" s="268"/>
      <c r="I958" s="268"/>
    </row>
    <row r="959" spans="1:9">
      <c r="A959" s="268"/>
      <c r="B959" s="268"/>
      <c r="C959" s="268"/>
      <c r="D959" s="268"/>
      <c r="E959" s="268"/>
      <c r="F959" s="268"/>
      <c r="G959" s="268"/>
      <c r="H959" s="268"/>
      <c r="I959" s="268"/>
    </row>
    <row r="960" spans="1:9">
      <c r="A960" s="268"/>
      <c r="B960" s="268"/>
      <c r="C960" s="268"/>
      <c r="D960" s="268"/>
      <c r="E960" s="268"/>
      <c r="F960" s="268"/>
      <c r="G960" s="268"/>
      <c r="H960" s="268"/>
      <c r="I960" s="268"/>
    </row>
    <row r="961" spans="1:9">
      <c r="A961" s="268"/>
      <c r="B961" s="268"/>
      <c r="C961" s="268"/>
      <c r="D961" s="268"/>
      <c r="E961" s="268"/>
      <c r="F961" s="268"/>
      <c r="G961" s="268"/>
      <c r="H961" s="268"/>
      <c r="I961" s="268"/>
    </row>
    <row r="962" spans="1:9">
      <c r="A962" s="268"/>
      <c r="B962" s="268"/>
      <c r="C962" s="268"/>
      <c r="D962" s="268"/>
      <c r="E962" s="268"/>
      <c r="F962" s="268"/>
      <c r="G962" s="268"/>
      <c r="H962" s="268"/>
      <c r="I962" s="268"/>
    </row>
    <row r="963" spans="1:9">
      <c r="A963" s="268"/>
      <c r="B963" s="268"/>
      <c r="C963" s="268"/>
      <c r="D963" s="268"/>
      <c r="E963" s="268"/>
      <c r="F963" s="268"/>
      <c r="G963" s="268"/>
      <c r="H963" s="268"/>
      <c r="I963" s="268"/>
    </row>
    <row r="964" spans="1:9">
      <c r="A964" s="268"/>
      <c r="B964" s="268"/>
      <c r="C964" s="268"/>
      <c r="D964" s="268"/>
      <c r="E964" s="268"/>
      <c r="F964" s="268"/>
      <c r="G964" s="268"/>
      <c r="H964" s="268"/>
      <c r="I964" s="268"/>
    </row>
    <row r="965" spans="1:9">
      <c r="A965" s="268"/>
      <c r="B965" s="268"/>
      <c r="C965" s="268"/>
      <c r="D965" s="268"/>
      <c r="E965" s="268"/>
      <c r="F965" s="268"/>
      <c r="G965" s="268"/>
      <c r="H965" s="268"/>
      <c r="I965" s="268"/>
    </row>
    <row r="966" spans="1:9">
      <c r="A966" s="268"/>
      <c r="B966" s="268"/>
      <c r="C966" s="268"/>
      <c r="D966" s="268"/>
      <c r="E966" s="268"/>
      <c r="F966" s="268"/>
      <c r="G966" s="268"/>
      <c r="H966" s="268"/>
      <c r="I966" s="268"/>
    </row>
    <row r="967" spans="1:9">
      <c r="A967" s="268"/>
      <c r="B967" s="268"/>
      <c r="C967" s="268"/>
      <c r="D967" s="268"/>
      <c r="E967" s="268"/>
      <c r="F967" s="268"/>
      <c r="G967" s="268"/>
      <c r="H967" s="268"/>
      <c r="I967" s="268"/>
    </row>
    <row r="968" spans="1:9">
      <c r="A968" s="268"/>
      <c r="B968" s="268"/>
      <c r="C968" s="268"/>
      <c r="D968" s="268"/>
      <c r="E968" s="268"/>
      <c r="F968" s="268"/>
      <c r="G968" s="268"/>
      <c r="H968" s="268"/>
      <c r="I968" s="268"/>
    </row>
    <row r="969" spans="1:9">
      <c r="A969" s="268"/>
      <c r="B969" s="268"/>
      <c r="C969" s="268"/>
      <c r="D969" s="268"/>
      <c r="E969" s="268"/>
      <c r="F969" s="268"/>
      <c r="G969" s="268"/>
      <c r="H969" s="268"/>
      <c r="I969" s="268"/>
    </row>
    <row r="970" spans="1:9">
      <c r="A970" s="268"/>
      <c r="B970" s="268"/>
      <c r="C970" s="268"/>
      <c r="D970" s="268"/>
      <c r="E970" s="268"/>
      <c r="F970" s="268"/>
      <c r="G970" s="268"/>
      <c r="H970" s="268"/>
      <c r="I970" s="268"/>
    </row>
    <row r="971" spans="1:9">
      <c r="A971" s="268"/>
      <c r="B971" s="268"/>
      <c r="C971" s="268"/>
      <c r="D971" s="268"/>
      <c r="E971" s="268"/>
      <c r="F971" s="268"/>
      <c r="G971" s="268"/>
      <c r="H971" s="268"/>
      <c r="I971" s="268"/>
    </row>
    <row r="972" spans="1:9">
      <c r="A972" s="268"/>
      <c r="B972" s="268"/>
      <c r="C972" s="268"/>
      <c r="D972" s="268"/>
      <c r="E972" s="268"/>
      <c r="F972" s="268"/>
      <c r="G972" s="268"/>
      <c r="H972" s="268"/>
      <c r="I972" s="268"/>
    </row>
    <row r="973" spans="1:9">
      <c r="A973" s="268"/>
      <c r="B973" s="268"/>
      <c r="C973" s="268"/>
      <c r="D973" s="268"/>
      <c r="E973" s="268"/>
      <c r="F973" s="268"/>
      <c r="G973" s="268"/>
      <c r="H973" s="268"/>
      <c r="I973" s="268"/>
    </row>
    <row r="974" spans="1:9">
      <c r="A974" s="268"/>
      <c r="B974" s="268"/>
      <c r="C974" s="268"/>
      <c r="D974" s="268"/>
      <c r="E974" s="268"/>
      <c r="F974" s="268"/>
      <c r="G974" s="268"/>
      <c r="H974" s="268"/>
      <c r="I974" s="268"/>
    </row>
    <row r="975" spans="1:9">
      <c r="A975" s="268"/>
      <c r="B975" s="268"/>
      <c r="C975" s="268"/>
      <c r="D975" s="268"/>
      <c r="E975" s="268"/>
      <c r="F975" s="268"/>
      <c r="G975" s="268"/>
      <c r="H975" s="268"/>
      <c r="I975" s="268"/>
    </row>
    <row r="976" spans="1:9">
      <c r="A976" s="268"/>
      <c r="B976" s="268"/>
      <c r="C976" s="268"/>
      <c r="D976" s="268"/>
      <c r="E976" s="268"/>
      <c r="F976" s="268"/>
      <c r="G976" s="268"/>
      <c r="H976" s="268"/>
      <c r="I976" s="268"/>
    </row>
    <row r="977" spans="1:9">
      <c r="A977" s="268"/>
      <c r="B977" s="268"/>
      <c r="C977" s="268"/>
      <c r="D977" s="268"/>
      <c r="E977" s="268"/>
      <c r="F977" s="268"/>
      <c r="G977" s="268"/>
      <c r="H977" s="268"/>
      <c r="I977" s="268"/>
    </row>
    <row r="978" spans="1:9">
      <c r="A978" s="268"/>
      <c r="B978" s="268"/>
      <c r="C978" s="268"/>
      <c r="D978" s="268"/>
      <c r="E978" s="268"/>
      <c r="F978" s="268"/>
      <c r="G978" s="268"/>
      <c r="H978" s="268"/>
      <c r="I978" s="268"/>
    </row>
    <row r="979" spans="1:9">
      <c r="A979" s="268"/>
      <c r="B979" s="268"/>
      <c r="C979" s="268"/>
      <c r="D979" s="268"/>
      <c r="E979" s="268"/>
      <c r="F979" s="268"/>
      <c r="G979" s="268"/>
      <c r="H979" s="268"/>
      <c r="I979" s="268"/>
    </row>
    <row r="980" spans="1:9">
      <c r="A980" s="268"/>
      <c r="B980" s="268"/>
      <c r="C980" s="268"/>
      <c r="D980" s="268"/>
      <c r="E980" s="268"/>
      <c r="F980" s="268"/>
      <c r="G980" s="268"/>
      <c r="H980" s="268"/>
      <c r="I980" s="268"/>
    </row>
    <row r="981" spans="1:9">
      <c r="A981" s="268"/>
      <c r="B981" s="268"/>
      <c r="C981" s="268"/>
      <c r="D981" s="268"/>
      <c r="E981" s="268"/>
      <c r="F981" s="268"/>
      <c r="G981" s="268"/>
      <c r="H981" s="268"/>
      <c r="I981" s="268"/>
    </row>
    <row r="982" spans="1:9">
      <c r="A982" s="268"/>
      <c r="B982" s="268"/>
      <c r="C982" s="268"/>
      <c r="D982" s="268"/>
      <c r="E982" s="268"/>
      <c r="F982" s="268"/>
      <c r="G982" s="268"/>
      <c r="H982" s="268"/>
      <c r="I982" s="268"/>
    </row>
    <row r="983" spans="1:9">
      <c r="A983" s="268"/>
      <c r="B983" s="268"/>
      <c r="C983" s="268"/>
      <c r="D983" s="268"/>
      <c r="E983" s="268"/>
      <c r="F983" s="268"/>
      <c r="G983" s="268"/>
      <c r="H983" s="268"/>
      <c r="I983" s="268"/>
    </row>
    <row r="984" spans="1:9">
      <c r="A984" s="268"/>
      <c r="B984" s="268"/>
      <c r="C984" s="268"/>
      <c r="D984" s="268"/>
      <c r="E984" s="268"/>
      <c r="F984" s="268"/>
      <c r="G984" s="268"/>
      <c r="H984" s="268"/>
      <c r="I984" s="268"/>
    </row>
    <row r="985" spans="1:9">
      <c r="A985" s="268"/>
      <c r="B985" s="268"/>
      <c r="C985" s="268"/>
      <c r="D985" s="268"/>
      <c r="E985" s="268"/>
      <c r="F985" s="268"/>
      <c r="G985" s="268"/>
      <c r="H985" s="268"/>
      <c r="I985" s="268"/>
    </row>
    <row r="986" spans="1:9">
      <c r="A986" s="268"/>
      <c r="B986" s="268"/>
      <c r="C986" s="268"/>
      <c r="D986" s="268"/>
      <c r="E986" s="268"/>
      <c r="F986" s="268"/>
      <c r="G986" s="268"/>
      <c r="H986" s="268"/>
      <c r="I986" s="268"/>
    </row>
    <row r="987" spans="1:9">
      <c r="A987" s="268"/>
      <c r="B987" s="268"/>
      <c r="C987" s="268"/>
      <c r="D987" s="268"/>
      <c r="E987" s="268"/>
      <c r="F987" s="268"/>
      <c r="G987" s="268"/>
      <c r="H987" s="268"/>
      <c r="I987" s="268"/>
    </row>
    <row r="988" spans="1:9">
      <c r="A988" s="268"/>
      <c r="B988" s="268"/>
      <c r="C988" s="268"/>
      <c r="D988" s="268"/>
      <c r="E988" s="268"/>
      <c r="F988" s="268"/>
      <c r="G988" s="268"/>
      <c r="H988" s="268"/>
      <c r="I988" s="268"/>
    </row>
    <row r="989" spans="1:9">
      <c r="A989" s="268"/>
      <c r="B989" s="268"/>
      <c r="C989" s="268"/>
      <c r="D989" s="268"/>
      <c r="E989" s="268"/>
      <c r="F989" s="268"/>
      <c r="G989" s="268"/>
      <c r="H989" s="268"/>
      <c r="I989" s="268"/>
    </row>
    <row r="990" spans="1:9">
      <c r="A990" s="268"/>
      <c r="B990" s="268"/>
      <c r="C990" s="268"/>
      <c r="D990" s="268"/>
      <c r="E990" s="268"/>
      <c r="F990" s="268"/>
      <c r="G990" s="268"/>
      <c r="H990" s="268"/>
      <c r="I990" s="268"/>
    </row>
    <row r="991" spans="1:9">
      <c r="A991" s="268"/>
      <c r="B991" s="268"/>
      <c r="C991" s="268"/>
      <c r="D991" s="268"/>
      <c r="E991" s="268"/>
      <c r="F991" s="268"/>
      <c r="G991" s="268"/>
      <c r="H991" s="268"/>
      <c r="I991" s="268"/>
    </row>
    <row r="992" spans="1:9">
      <c r="A992" s="268"/>
      <c r="B992" s="268"/>
      <c r="C992" s="268"/>
      <c r="D992" s="268"/>
      <c r="E992" s="268"/>
      <c r="F992" s="268"/>
      <c r="G992" s="268"/>
      <c r="H992" s="268"/>
      <c r="I992" s="268"/>
    </row>
    <row r="993" spans="1:9">
      <c r="A993" s="268"/>
      <c r="B993" s="268"/>
      <c r="C993" s="268"/>
      <c r="D993" s="268"/>
      <c r="E993" s="268"/>
      <c r="F993" s="268"/>
      <c r="G993" s="268"/>
      <c r="H993" s="268"/>
      <c r="I993" s="268"/>
    </row>
    <row r="994" spans="1:9">
      <c r="A994" s="268"/>
      <c r="B994" s="268"/>
      <c r="C994" s="268"/>
      <c r="D994" s="268"/>
      <c r="E994" s="268"/>
      <c r="F994" s="268"/>
      <c r="G994" s="268"/>
      <c r="H994" s="268"/>
      <c r="I994" s="268"/>
    </row>
    <row r="995" spans="1:9">
      <c r="A995" s="268"/>
      <c r="B995" s="268"/>
      <c r="C995" s="268"/>
      <c r="D995" s="268"/>
      <c r="E995" s="268"/>
      <c r="F995" s="268"/>
      <c r="G995" s="268"/>
      <c r="H995" s="268"/>
      <c r="I995" s="268"/>
    </row>
    <row r="996" spans="1:9">
      <c r="A996" s="268"/>
      <c r="B996" s="268"/>
      <c r="C996" s="268"/>
      <c r="D996" s="268"/>
      <c r="E996" s="268"/>
      <c r="F996" s="268"/>
      <c r="G996" s="268"/>
      <c r="H996" s="268"/>
      <c r="I996" s="268"/>
    </row>
    <row r="997" spans="1:9">
      <c r="A997" s="268"/>
      <c r="B997" s="268"/>
      <c r="C997" s="268"/>
      <c r="D997" s="268"/>
      <c r="E997" s="268"/>
      <c r="F997" s="268"/>
      <c r="G997" s="268"/>
      <c r="H997" s="268"/>
      <c r="I997" s="268"/>
    </row>
    <row r="998" spans="1:9">
      <c r="A998" s="268"/>
      <c r="B998" s="268"/>
      <c r="C998" s="268"/>
      <c r="D998" s="268"/>
      <c r="E998" s="268"/>
      <c r="F998" s="268"/>
      <c r="G998" s="268"/>
      <c r="H998" s="268"/>
      <c r="I998" s="268"/>
    </row>
    <row r="999" spans="1:9">
      <c r="A999" s="268"/>
      <c r="B999" s="268"/>
      <c r="C999" s="268"/>
      <c r="D999" s="268"/>
      <c r="E999" s="268"/>
      <c r="F999" s="268"/>
      <c r="G999" s="268"/>
      <c r="H999" s="268"/>
      <c r="I999" s="268"/>
    </row>
    <row r="1000" spans="1:9">
      <c r="A1000" s="268"/>
      <c r="B1000" s="268"/>
      <c r="C1000" s="268"/>
      <c r="D1000" s="268"/>
      <c r="E1000" s="268"/>
      <c r="F1000" s="268"/>
      <c r="G1000" s="268"/>
      <c r="H1000" s="268"/>
      <c r="I1000" s="268"/>
    </row>
    <row r="1001" spans="1:9">
      <c r="A1001" s="268"/>
      <c r="B1001" s="268"/>
      <c r="C1001" s="268"/>
      <c r="D1001" s="268"/>
      <c r="E1001" s="268"/>
      <c r="F1001" s="268"/>
      <c r="G1001" s="268"/>
      <c r="H1001" s="268"/>
      <c r="I1001" s="268"/>
    </row>
    <row r="1002" spans="1:9">
      <c r="A1002" s="268"/>
      <c r="B1002" s="268"/>
      <c r="C1002" s="268"/>
      <c r="D1002" s="268"/>
      <c r="E1002" s="268"/>
      <c r="F1002" s="268"/>
      <c r="G1002" s="268"/>
      <c r="H1002" s="268"/>
      <c r="I1002" s="268"/>
    </row>
    <row r="1003" spans="1:9">
      <c r="A1003" s="268"/>
      <c r="B1003" s="268"/>
      <c r="C1003" s="268"/>
      <c r="D1003" s="268"/>
      <c r="E1003" s="268"/>
      <c r="F1003" s="268"/>
      <c r="G1003" s="268"/>
      <c r="H1003" s="268"/>
      <c r="I1003" s="268"/>
    </row>
    <row r="1004" spans="1:9">
      <c r="A1004" s="268"/>
      <c r="B1004" s="268"/>
      <c r="C1004" s="268"/>
      <c r="D1004" s="268"/>
      <c r="E1004" s="268"/>
      <c r="F1004" s="268"/>
      <c r="G1004" s="268"/>
      <c r="H1004" s="268"/>
      <c r="I1004" s="268"/>
    </row>
    <row r="1005" spans="1:9">
      <c r="A1005" s="268"/>
      <c r="B1005" s="268"/>
      <c r="C1005" s="268"/>
      <c r="D1005" s="268"/>
      <c r="E1005" s="268"/>
      <c r="F1005" s="268"/>
      <c r="G1005" s="268"/>
      <c r="H1005" s="268"/>
      <c r="I1005" s="268"/>
    </row>
    <row r="1006" spans="1:9">
      <c r="A1006" s="268"/>
      <c r="B1006" s="268"/>
      <c r="C1006" s="268"/>
      <c r="D1006" s="268"/>
      <c r="E1006" s="268"/>
      <c r="F1006" s="268"/>
      <c r="G1006" s="268"/>
      <c r="H1006" s="268"/>
      <c r="I1006" s="268"/>
    </row>
    <row r="1007" spans="1:9">
      <c r="A1007" s="268"/>
      <c r="B1007" s="268"/>
      <c r="C1007" s="268"/>
      <c r="D1007" s="268"/>
      <c r="E1007" s="268"/>
      <c r="F1007" s="268"/>
      <c r="G1007" s="268"/>
      <c r="H1007" s="268"/>
      <c r="I1007" s="268"/>
    </row>
    <row r="1008" spans="1:9">
      <c r="A1008" s="268"/>
      <c r="B1008" s="268"/>
      <c r="C1008" s="268"/>
      <c r="D1008" s="268"/>
      <c r="E1008" s="268"/>
      <c r="F1008" s="268"/>
      <c r="G1008" s="268"/>
      <c r="H1008" s="268"/>
      <c r="I1008" s="268"/>
    </row>
    <row r="1009" spans="1:9">
      <c r="A1009" s="268"/>
      <c r="B1009" s="268"/>
      <c r="C1009" s="268"/>
      <c r="D1009" s="268"/>
      <c r="E1009" s="268"/>
      <c r="F1009" s="268"/>
      <c r="G1009" s="268"/>
      <c r="H1009" s="268"/>
      <c r="I1009" s="268"/>
    </row>
    <row r="1010" spans="1:9">
      <c r="A1010" s="268"/>
      <c r="B1010" s="268"/>
      <c r="C1010" s="268"/>
      <c r="D1010" s="268"/>
      <c r="E1010" s="268"/>
      <c r="F1010" s="268"/>
      <c r="G1010" s="268"/>
      <c r="H1010" s="268"/>
      <c r="I1010" s="268"/>
    </row>
    <row r="1011" spans="1:9">
      <c r="A1011" s="268"/>
      <c r="B1011" s="268"/>
      <c r="C1011" s="268"/>
      <c r="D1011" s="268"/>
      <c r="E1011" s="268"/>
      <c r="F1011" s="268"/>
      <c r="G1011" s="268"/>
      <c r="H1011" s="268"/>
      <c r="I1011" s="268"/>
    </row>
    <row r="1012" spans="1:9">
      <c r="A1012" s="268"/>
      <c r="B1012" s="268"/>
      <c r="C1012" s="268"/>
      <c r="D1012" s="268"/>
      <c r="E1012" s="268"/>
      <c r="F1012" s="268"/>
      <c r="G1012" s="268"/>
      <c r="H1012" s="268"/>
      <c r="I1012" s="268"/>
    </row>
    <row r="1013" spans="1:9">
      <c r="A1013" s="268"/>
      <c r="B1013" s="268"/>
      <c r="C1013" s="268"/>
      <c r="D1013" s="268"/>
      <c r="E1013" s="268"/>
      <c r="F1013" s="268"/>
      <c r="G1013" s="268"/>
      <c r="H1013" s="268"/>
      <c r="I1013" s="268"/>
    </row>
    <row r="1014" spans="1:9">
      <c r="A1014" s="268"/>
      <c r="B1014" s="268"/>
      <c r="C1014" s="268"/>
      <c r="D1014" s="268"/>
      <c r="E1014" s="268"/>
      <c r="F1014" s="268"/>
      <c r="G1014" s="268"/>
      <c r="H1014" s="268"/>
      <c r="I1014" s="268"/>
    </row>
    <row r="1015" spans="1:9">
      <c r="A1015" s="268"/>
      <c r="B1015" s="268"/>
      <c r="C1015" s="268"/>
      <c r="D1015" s="268"/>
      <c r="E1015" s="268"/>
      <c r="F1015" s="268"/>
      <c r="G1015" s="268"/>
      <c r="H1015" s="268"/>
      <c r="I1015" s="268"/>
    </row>
    <row r="1016" spans="1:9">
      <c r="A1016" s="268"/>
      <c r="B1016" s="268"/>
      <c r="C1016" s="268"/>
      <c r="D1016" s="268"/>
      <c r="E1016" s="268"/>
      <c r="F1016" s="268"/>
      <c r="G1016" s="268"/>
      <c r="H1016" s="268"/>
      <c r="I1016" s="268"/>
    </row>
    <row r="1017" spans="1:9">
      <c r="A1017" s="268"/>
      <c r="B1017" s="268"/>
      <c r="C1017" s="268"/>
      <c r="D1017" s="268"/>
      <c r="E1017" s="268"/>
      <c r="F1017" s="268"/>
      <c r="G1017" s="268"/>
      <c r="H1017" s="268"/>
      <c r="I1017" s="268"/>
    </row>
    <row r="1018" spans="1:9">
      <c r="A1018" s="268"/>
      <c r="B1018" s="268"/>
      <c r="C1018" s="268"/>
      <c r="D1018" s="268"/>
      <c r="E1018" s="268"/>
      <c r="F1018" s="268"/>
      <c r="G1018" s="268"/>
      <c r="H1018" s="268"/>
      <c r="I1018" s="268"/>
    </row>
    <row r="1019" spans="1:9">
      <c r="A1019" s="268"/>
      <c r="B1019" s="268"/>
      <c r="C1019" s="268"/>
      <c r="D1019" s="268"/>
      <c r="E1019" s="268"/>
      <c r="F1019" s="268"/>
      <c r="G1019" s="268"/>
      <c r="H1019" s="268"/>
      <c r="I1019" s="268"/>
    </row>
    <row r="1020" spans="1:9">
      <c r="A1020" s="268"/>
      <c r="B1020" s="268"/>
      <c r="C1020" s="268"/>
      <c r="D1020" s="268"/>
      <c r="E1020" s="268"/>
      <c r="F1020" s="268"/>
      <c r="G1020" s="268"/>
      <c r="H1020" s="268"/>
      <c r="I1020" s="268"/>
    </row>
    <row r="1021" spans="1:9">
      <c r="A1021" s="268"/>
      <c r="B1021" s="268"/>
      <c r="C1021" s="268"/>
      <c r="D1021" s="268"/>
      <c r="E1021" s="268"/>
      <c r="F1021" s="268"/>
      <c r="G1021" s="268"/>
      <c r="H1021" s="268"/>
      <c r="I1021" s="268"/>
    </row>
  </sheetData>
  <protectedRanges>
    <protectedRange sqref="B11:J21" name="Rango1_2_1_1_1"/>
    <protectedRange sqref="D61:I62" name="Rango1_1_1_3_4"/>
    <protectedRange sqref="D64:I65" name="Rango1_1_2_1_4"/>
    <protectedRange sqref="D67:I68" name="Rango1_1_3_1_4"/>
    <protectedRange sqref="D70:I71" name="Rango1_1_4_1_4"/>
    <protectedRange sqref="D73:I74" name="Rango1_1_5_1_4"/>
    <protectedRange sqref="D76:I77" name="Rango1_1_6_1_4"/>
    <protectedRange sqref="D79:I80" name="Rango1_1_7_1_4"/>
    <protectedRange sqref="D82:I83" name="Rango1_1_8_1_4"/>
    <protectedRange sqref="D85:I86" name="Rango1_1_9_1_4"/>
    <protectedRange sqref="D88:I89" name="Rango1_1_10_1_4"/>
    <protectedRange sqref="D92:I92" name="Rango1_1_11_1_4"/>
  </protectedRanges>
  <mergeCells count="5">
    <mergeCell ref="A95:I95"/>
    <mergeCell ref="B6:D6"/>
    <mergeCell ref="E6:G6"/>
    <mergeCell ref="H6:J6"/>
    <mergeCell ref="E53:J53"/>
  </mergeCells>
  <phoneticPr fontId="3" type="noConversion"/>
  <printOptions horizontalCentered="1"/>
  <pageMargins left="0.59055118110236227" right="0.59055118110236227" top="0.59055118110236227" bottom="0.59055118110236227" header="0.59055118110236227" footer="0.59055118110236227"/>
  <pageSetup scale="91" orientation="portrait" horizontalDpi="1200" verticalDpi="1200" r:id="rId1"/>
  <headerFooter alignWithMargins="0">
    <oddFooter xml:space="preserve">&amp;C
</oddFooter>
  </headerFooter>
  <rowBreaks count="2" manualBreakCount="2">
    <brk id="47" max="9" man="1"/>
    <brk id="94" max="9" man="1"/>
  </rowBreaks>
  <ignoredErrors>
    <ignoredError sqref="F54" twoDigitTextYear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6600"/>
  </sheetPr>
  <dimension ref="A1:O389"/>
  <sheetViews>
    <sheetView showGridLines="0" zoomScaleNormal="100" zoomScaleSheetLayoutView="100" workbookViewId="0">
      <selection activeCell="K7" sqref="K7"/>
    </sheetView>
  </sheetViews>
  <sheetFormatPr baseColWidth="10" defaultColWidth="11" defaultRowHeight="12.5"/>
  <cols>
    <col min="1" max="1" width="18.5" style="107" customWidth="1"/>
    <col min="2" max="2" width="8.58203125" style="107" customWidth="1"/>
    <col min="3" max="9" width="9.25" style="107" customWidth="1"/>
    <col min="10" max="10" width="7.58203125" style="107" customWidth="1"/>
    <col min="11" max="16384" width="11" style="107"/>
  </cols>
  <sheetData>
    <row r="1" spans="1:15" ht="16" customHeight="1">
      <c r="A1" s="273" t="s">
        <v>283</v>
      </c>
      <c r="B1" s="252"/>
      <c r="C1" s="252"/>
      <c r="D1" s="252"/>
      <c r="E1" s="252"/>
      <c r="F1" s="252"/>
      <c r="G1" s="252"/>
      <c r="H1" s="252"/>
      <c r="I1" s="253"/>
      <c r="J1" s="68"/>
      <c r="K1" s="68"/>
      <c r="L1" s="68"/>
      <c r="M1" s="69"/>
      <c r="N1" s="69"/>
      <c r="O1" s="69"/>
    </row>
    <row r="2" spans="1:15" ht="15" customHeight="1">
      <c r="A2" s="40"/>
      <c r="B2" s="20"/>
      <c r="C2" s="20"/>
      <c r="D2" s="20"/>
      <c r="E2" s="20"/>
      <c r="F2" s="20"/>
      <c r="G2" s="20"/>
      <c r="H2" s="20"/>
      <c r="I2" s="20"/>
      <c r="J2" s="68"/>
      <c r="K2" s="68"/>
      <c r="L2" s="68"/>
      <c r="M2" s="69"/>
      <c r="N2" s="69"/>
      <c r="O2" s="69"/>
    </row>
    <row r="3" spans="1:15" ht="15" customHeight="1">
      <c r="A3" s="21"/>
      <c r="B3" s="21"/>
      <c r="C3" s="21"/>
      <c r="D3" s="176"/>
      <c r="E3" s="176"/>
      <c r="F3" s="176"/>
      <c r="G3" s="176"/>
      <c r="H3" s="176"/>
      <c r="I3" s="23" t="s">
        <v>81</v>
      </c>
      <c r="J3" s="68"/>
      <c r="K3" s="68"/>
      <c r="L3" s="68"/>
      <c r="M3" s="69"/>
      <c r="N3" s="69"/>
      <c r="O3" s="69"/>
    </row>
    <row r="4" spans="1:15" ht="5.15" customHeight="1">
      <c r="A4" s="176"/>
      <c r="B4" s="176"/>
      <c r="C4" s="176"/>
      <c r="D4" s="176"/>
      <c r="E4" s="176"/>
      <c r="F4" s="176"/>
      <c r="G4" s="176"/>
      <c r="H4" s="176"/>
      <c r="I4" s="176"/>
      <c r="J4" s="68"/>
      <c r="K4" s="68"/>
      <c r="L4" s="68"/>
      <c r="M4" s="69"/>
      <c r="N4" s="69"/>
      <c r="O4" s="69"/>
    </row>
    <row r="5" spans="1:15" ht="5.15" customHeight="1">
      <c r="A5" s="271"/>
      <c r="B5" s="271"/>
      <c r="C5" s="271"/>
      <c r="D5" s="271"/>
      <c r="E5" s="271"/>
      <c r="F5" s="271"/>
      <c r="G5" s="271"/>
      <c r="H5" s="271"/>
      <c r="I5" s="271"/>
      <c r="J5" s="68"/>
      <c r="K5" s="68"/>
      <c r="L5" s="68"/>
      <c r="M5" s="69"/>
      <c r="N5" s="69"/>
      <c r="O5" s="69"/>
    </row>
    <row r="6" spans="1:15" s="324" customFormat="1" ht="15" customHeight="1">
      <c r="A6" s="271"/>
      <c r="B6" s="271"/>
      <c r="C6" s="570" t="s">
        <v>100</v>
      </c>
      <c r="D6" s="570"/>
      <c r="E6" s="570"/>
      <c r="F6" s="570"/>
      <c r="G6" s="570"/>
      <c r="H6" s="570"/>
      <c r="I6" s="570"/>
      <c r="J6" s="76"/>
      <c r="K6" s="76"/>
      <c r="L6" s="76"/>
      <c r="M6" s="77"/>
      <c r="N6" s="77"/>
      <c r="O6" s="77"/>
    </row>
    <row r="7" spans="1:15" s="324" customFormat="1" ht="15" customHeight="1">
      <c r="A7" s="271" t="s">
        <v>115</v>
      </c>
      <c r="B7" s="271"/>
      <c r="C7" s="277" t="s">
        <v>1</v>
      </c>
      <c r="D7" s="277" t="s">
        <v>2</v>
      </c>
      <c r="E7" s="277" t="s">
        <v>3</v>
      </c>
      <c r="F7" s="277" t="s">
        <v>4</v>
      </c>
      <c r="G7" s="277" t="s">
        <v>5</v>
      </c>
      <c r="H7" s="277" t="s">
        <v>6</v>
      </c>
      <c r="I7" s="277" t="s">
        <v>7</v>
      </c>
      <c r="J7" s="76"/>
      <c r="K7" s="76"/>
      <c r="L7" s="76"/>
      <c r="M7" s="77"/>
      <c r="N7" s="77"/>
      <c r="O7" s="77"/>
    </row>
    <row r="8" spans="1:15" ht="5.15" customHeight="1">
      <c r="A8" s="271"/>
      <c r="B8" s="271"/>
      <c r="C8" s="271"/>
      <c r="D8" s="271"/>
      <c r="E8" s="271"/>
      <c r="F8" s="271"/>
      <c r="G8" s="271"/>
      <c r="H8" s="271"/>
      <c r="I8" s="271"/>
      <c r="J8" s="68"/>
      <c r="K8" s="68"/>
      <c r="L8" s="68"/>
      <c r="M8" s="69"/>
      <c r="N8" s="69"/>
      <c r="O8" s="69"/>
    </row>
    <row r="9" spans="1:15" ht="5.15" customHeight="1">
      <c r="A9" s="22"/>
      <c r="B9" s="176"/>
      <c r="C9" s="176"/>
      <c r="D9" s="176"/>
      <c r="E9" s="176"/>
      <c r="F9" s="176"/>
      <c r="G9" s="176"/>
      <c r="H9" s="176"/>
      <c r="I9" s="176"/>
      <c r="J9" s="68"/>
      <c r="K9" s="68"/>
      <c r="L9" s="68"/>
      <c r="M9" s="69"/>
      <c r="N9" s="69"/>
      <c r="O9" s="69"/>
    </row>
    <row r="10" spans="1:15" ht="13.5" customHeight="1">
      <c r="A10" s="292" t="s">
        <v>196</v>
      </c>
      <c r="B10" s="316"/>
      <c r="C10" s="519">
        <v>30717</v>
      </c>
      <c r="D10" s="519">
        <v>27674</v>
      </c>
      <c r="E10" s="519">
        <v>36071</v>
      </c>
      <c r="F10" s="519">
        <v>45534</v>
      </c>
      <c r="G10" s="519">
        <v>47640</v>
      </c>
      <c r="H10" s="519">
        <v>38298</v>
      </c>
      <c r="I10" s="519">
        <v>93860</v>
      </c>
      <c r="J10" s="226"/>
      <c r="K10" s="254"/>
    </row>
    <row r="11" spans="1:15" ht="13.5" customHeight="1">
      <c r="A11" s="12" t="s">
        <v>44</v>
      </c>
      <c r="B11" s="212"/>
      <c r="C11" s="375">
        <v>15443</v>
      </c>
      <c r="D11" s="375">
        <v>13987</v>
      </c>
      <c r="E11" s="375">
        <v>17999</v>
      </c>
      <c r="F11" s="375">
        <v>22657</v>
      </c>
      <c r="G11" s="375">
        <v>23503</v>
      </c>
      <c r="H11" s="375">
        <v>18938</v>
      </c>
      <c r="I11" s="375">
        <v>45117</v>
      </c>
      <c r="J11" s="226"/>
      <c r="K11" s="254"/>
    </row>
    <row r="12" spans="1:15" ht="13.5" customHeight="1">
      <c r="A12" s="12" t="s">
        <v>45</v>
      </c>
      <c r="B12" s="212"/>
      <c r="C12" s="375">
        <v>15274</v>
      </c>
      <c r="D12" s="375">
        <v>13687</v>
      </c>
      <c r="E12" s="375">
        <v>18072</v>
      </c>
      <c r="F12" s="375">
        <v>22877</v>
      </c>
      <c r="G12" s="375">
        <v>24137</v>
      </c>
      <c r="H12" s="375">
        <v>19360</v>
      </c>
      <c r="I12" s="375">
        <v>48743</v>
      </c>
      <c r="J12" s="226"/>
      <c r="K12" s="254"/>
    </row>
    <row r="13" spans="1:15" s="256" customFormat="1" ht="13.5" customHeight="1">
      <c r="A13" s="292" t="s">
        <v>198</v>
      </c>
      <c r="B13" s="317"/>
      <c r="C13" s="519">
        <v>1821</v>
      </c>
      <c r="D13" s="519">
        <v>1670</v>
      </c>
      <c r="E13" s="519">
        <v>2209</v>
      </c>
      <c r="F13" s="519">
        <v>2933</v>
      </c>
      <c r="G13" s="519">
        <v>3155</v>
      </c>
      <c r="H13" s="519">
        <v>2572</v>
      </c>
      <c r="I13" s="519">
        <v>5537</v>
      </c>
      <c r="J13" s="255"/>
      <c r="K13" s="76"/>
      <c r="L13" s="76"/>
      <c r="M13" s="77"/>
      <c r="N13" s="77"/>
      <c r="O13" s="77"/>
    </row>
    <row r="14" spans="1:15" ht="13.5" customHeight="1">
      <c r="A14" s="12" t="s">
        <v>76</v>
      </c>
      <c r="B14" s="257"/>
      <c r="C14" s="260">
        <v>924</v>
      </c>
      <c r="D14" s="260">
        <v>882</v>
      </c>
      <c r="E14" s="260">
        <v>1116</v>
      </c>
      <c r="F14" s="260">
        <v>1512</v>
      </c>
      <c r="G14" s="260">
        <v>1620</v>
      </c>
      <c r="H14" s="260">
        <v>1329</v>
      </c>
      <c r="I14" s="115">
        <v>2883</v>
      </c>
      <c r="J14" s="258"/>
      <c r="K14" s="68"/>
      <c r="L14" s="68"/>
      <c r="M14" s="69"/>
      <c r="N14" s="69"/>
      <c r="O14" s="69"/>
    </row>
    <row r="15" spans="1:15" ht="13.5" customHeight="1">
      <c r="A15" s="12" t="s">
        <v>77</v>
      </c>
      <c r="B15" s="257"/>
      <c r="C15" s="260">
        <v>897</v>
      </c>
      <c r="D15" s="260">
        <v>788</v>
      </c>
      <c r="E15" s="260">
        <v>1093</v>
      </c>
      <c r="F15" s="260">
        <v>1421</v>
      </c>
      <c r="G15" s="260">
        <v>1535</v>
      </c>
      <c r="H15" s="260">
        <v>1243</v>
      </c>
      <c r="I15" s="115">
        <v>2654</v>
      </c>
      <c r="J15" s="258"/>
      <c r="K15" s="68"/>
      <c r="L15" s="68"/>
      <c r="M15" s="69"/>
      <c r="N15" s="69"/>
      <c r="O15" s="69"/>
    </row>
    <row r="16" spans="1:15" s="256" customFormat="1" ht="13.5" customHeight="1">
      <c r="A16" s="292" t="s">
        <v>199</v>
      </c>
      <c r="B16" s="317"/>
      <c r="C16" s="519">
        <v>1200</v>
      </c>
      <c r="D16" s="519">
        <v>1099</v>
      </c>
      <c r="E16" s="519">
        <v>1604</v>
      </c>
      <c r="F16" s="519">
        <v>2093</v>
      </c>
      <c r="G16" s="519">
        <v>2013</v>
      </c>
      <c r="H16" s="519">
        <v>1515</v>
      </c>
      <c r="I16" s="519">
        <v>3738</v>
      </c>
      <c r="J16" s="255"/>
      <c r="K16" s="76"/>
      <c r="L16" s="76"/>
      <c r="M16" s="77"/>
      <c r="N16" s="77"/>
      <c r="O16" s="77"/>
    </row>
    <row r="17" spans="1:15" ht="13.5" customHeight="1">
      <c r="A17" s="12" t="s">
        <v>76</v>
      </c>
      <c r="B17" s="257"/>
      <c r="C17" s="260">
        <v>610</v>
      </c>
      <c r="D17" s="260">
        <v>603</v>
      </c>
      <c r="E17" s="260">
        <v>830</v>
      </c>
      <c r="F17" s="260">
        <v>1138</v>
      </c>
      <c r="G17" s="260">
        <v>1059</v>
      </c>
      <c r="H17" s="260">
        <v>837</v>
      </c>
      <c r="I17" s="115">
        <v>2049</v>
      </c>
      <c r="J17" s="258"/>
      <c r="K17" s="68"/>
      <c r="L17" s="68"/>
      <c r="M17" s="69"/>
      <c r="N17" s="69"/>
      <c r="O17" s="69"/>
    </row>
    <row r="18" spans="1:15" ht="13.5" customHeight="1">
      <c r="A18" s="318" t="s">
        <v>77</v>
      </c>
      <c r="B18" s="257"/>
      <c r="C18" s="260">
        <v>590</v>
      </c>
      <c r="D18" s="260">
        <v>496</v>
      </c>
      <c r="E18" s="260">
        <v>774</v>
      </c>
      <c r="F18" s="260">
        <v>955</v>
      </c>
      <c r="G18" s="260">
        <v>954</v>
      </c>
      <c r="H18" s="260">
        <v>678</v>
      </c>
      <c r="I18" s="115">
        <v>1689</v>
      </c>
      <c r="J18" s="258"/>
      <c r="K18" s="68"/>
      <c r="L18" s="68"/>
      <c r="M18" s="69"/>
      <c r="N18" s="69"/>
      <c r="O18" s="69"/>
    </row>
    <row r="19" spans="1:15" s="256" customFormat="1" ht="13.5" customHeight="1">
      <c r="A19" s="292" t="s">
        <v>209</v>
      </c>
      <c r="B19" s="317"/>
      <c r="C19" s="519">
        <v>1692</v>
      </c>
      <c r="D19" s="519">
        <v>1530</v>
      </c>
      <c r="E19" s="519">
        <v>1943</v>
      </c>
      <c r="F19" s="519">
        <v>2495</v>
      </c>
      <c r="G19" s="519">
        <v>2639</v>
      </c>
      <c r="H19" s="519">
        <v>2144</v>
      </c>
      <c r="I19" s="519">
        <v>5175</v>
      </c>
      <c r="J19" s="255"/>
      <c r="K19" s="76"/>
      <c r="L19" s="76"/>
      <c r="M19" s="77"/>
      <c r="N19" s="77"/>
      <c r="O19" s="77"/>
    </row>
    <row r="20" spans="1:15" ht="13.5" customHeight="1">
      <c r="A20" s="12" t="s">
        <v>76</v>
      </c>
      <c r="B20" s="257"/>
      <c r="C20" s="260">
        <v>885</v>
      </c>
      <c r="D20" s="260">
        <v>790</v>
      </c>
      <c r="E20" s="260">
        <v>994</v>
      </c>
      <c r="F20" s="260">
        <v>1266</v>
      </c>
      <c r="G20" s="260">
        <v>1308</v>
      </c>
      <c r="H20" s="260">
        <v>1089</v>
      </c>
      <c r="I20" s="115">
        <v>2659</v>
      </c>
      <c r="J20" s="258"/>
      <c r="K20" s="68"/>
      <c r="L20" s="68"/>
      <c r="M20" s="69"/>
      <c r="N20" s="69"/>
      <c r="O20" s="69"/>
    </row>
    <row r="21" spans="1:15" ht="13.5" customHeight="1">
      <c r="A21" s="12" t="s">
        <v>77</v>
      </c>
      <c r="B21" s="257"/>
      <c r="C21" s="260">
        <v>807</v>
      </c>
      <c r="D21" s="260">
        <v>740</v>
      </c>
      <c r="E21" s="260">
        <v>949</v>
      </c>
      <c r="F21" s="260">
        <v>1229</v>
      </c>
      <c r="G21" s="260">
        <v>1331</v>
      </c>
      <c r="H21" s="260">
        <v>1055</v>
      </c>
      <c r="I21" s="115">
        <v>2516</v>
      </c>
      <c r="J21" s="258"/>
      <c r="K21" s="68"/>
      <c r="L21" s="68"/>
      <c r="M21" s="69"/>
      <c r="N21" s="69"/>
      <c r="O21" s="69"/>
    </row>
    <row r="22" spans="1:15" s="256" customFormat="1" ht="13.5" customHeight="1">
      <c r="A22" s="292" t="s">
        <v>201</v>
      </c>
      <c r="B22" s="317"/>
      <c r="C22" s="519">
        <v>1612</v>
      </c>
      <c r="D22" s="519">
        <v>1518</v>
      </c>
      <c r="E22" s="519">
        <v>1795</v>
      </c>
      <c r="F22" s="519">
        <v>2209</v>
      </c>
      <c r="G22" s="519">
        <v>2358</v>
      </c>
      <c r="H22" s="519">
        <v>1846</v>
      </c>
      <c r="I22" s="519">
        <v>4630</v>
      </c>
      <c r="J22" s="255"/>
      <c r="K22" s="76"/>
      <c r="L22" s="76"/>
      <c r="M22" s="77"/>
      <c r="N22" s="77"/>
      <c r="O22" s="77"/>
    </row>
    <row r="23" spans="1:15" ht="13.5" customHeight="1">
      <c r="A23" s="12" t="s">
        <v>76</v>
      </c>
      <c r="B23" s="257"/>
      <c r="C23" s="260">
        <v>787</v>
      </c>
      <c r="D23" s="260">
        <v>787</v>
      </c>
      <c r="E23" s="260">
        <v>910</v>
      </c>
      <c r="F23" s="260">
        <v>1059</v>
      </c>
      <c r="G23" s="260">
        <v>1185</v>
      </c>
      <c r="H23" s="260">
        <v>926</v>
      </c>
      <c r="I23" s="115">
        <v>2286</v>
      </c>
      <c r="J23" s="258"/>
      <c r="K23" s="68"/>
      <c r="L23" s="68"/>
      <c r="M23" s="69"/>
      <c r="N23" s="69"/>
      <c r="O23" s="69"/>
    </row>
    <row r="24" spans="1:15" ht="13.5" customHeight="1">
      <c r="A24" s="12" t="s">
        <v>77</v>
      </c>
      <c r="B24" s="257"/>
      <c r="C24" s="260">
        <v>825</v>
      </c>
      <c r="D24" s="260">
        <v>731</v>
      </c>
      <c r="E24" s="260">
        <v>885</v>
      </c>
      <c r="F24" s="260">
        <v>1150</v>
      </c>
      <c r="G24" s="260">
        <v>1173</v>
      </c>
      <c r="H24" s="260">
        <v>920</v>
      </c>
      <c r="I24" s="115">
        <v>2344</v>
      </c>
      <c r="J24" s="258"/>
      <c r="K24" s="68"/>
      <c r="L24" s="68"/>
      <c r="M24" s="69"/>
      <c r="N24" s="69"/>
      <c r="O24" s="69"/>
    </row>
    <row r="25" spans="1:15" s="256" customFormat="1" ht="13.5" customHeight="1">
      <c r="A25" s="292" t="s">
        <v>202</v>
      </c>
      <c r="B25" s="317"/>
      <c r="C25" s="519">
        <v>1802</v>
      </c>
      <c r="D25" s="519">
        <v>1700</v>
      </c>
      <c r="E25" s="519">
        <v>2193</v>
      </c>
      <c r="F25" s="519">
        <v>2581</v>
      </c>
      <c r="G25" s="519">
        <v>2850</v>
      </c>
      <c r="H25" s="519">
        <v>2312</v>
      </c>
      <c r="I25" s="519">
        <v>5454</v>
      </c>
      <c r="J25" s="255"/>
      <c r="K25" s="76"/>
      <c r="L25" s="76"/>
      <c r="M25" s="77"/>
      <c r="N25" s="77"/>
      <c r="O25" s="77"/>
    </row>
    <row r="26" spans="1:15" ht="13.5" customHeight="1">
      <c r="A26" s="12" t="s">
        <v>76</v>
      </c>
      <c r="B26" s="257"/>
      <c r="C26" s="260">
        <v>944</v>
      </c>
      <c r="D26" s="260">
        <v>839</v>
      </c>
      <c r="E26" s="260">
        <v>1057</v>
      </c>
      <c r="F26" s="260">
        <v>1320</v>
      </c>
      <c r="G26" s="260">
        <v>1451</v>
      </c>
      <c r="H26" s="260">
        <v>1172</v>
      </c>
      <c r="I26" s="115">
        <v>2695</v>
      </c>
      <c r="J26" s="258"/>
      <c r="K26" s="68"/>
      <c r="L26" s="68"/>
      <c r="M26" s="69"/>
      <c r="N26" s="69"/>
      <c r="O26" s="69"/>
    </row>
    <row r="27" spans="1:15" ht="13.5" customHeight="1">
      <c r="A27" s="12" t="s">
        <v>77</v>
      </c>
      <c r="B27" s="257"/>
      <c r="C27" s="260">
        <v>858</v>
      </c>
      <c r="D27" s="260">
        <v>861</v>
      </c>
      <c r="E27" s="260">
        <v>1136</v>
      </c>
      <c r="F27" s="260">
        <v>1261</v>
      </c>
      <c r="G27" s="260">
        <v>1399</v>
      </c>
      <c r="H27" s="260">
        <v>1140</v>
      </c>
      <c r="I27" s="115">
        <v>2759</v>
      </c>
      <c r="J27" s="258"/>
      <c r="K27" s="68"/>
      <c r="L27" s="68"/>
      <c r="M27" s="69"/>
      <c r="N27" s="69"/>
      <c r="O27" s="69"/>
    </row>
    <row r="28" spans="1:15" s="256" customFormat="1" ht="13.5" customHeight="1">
      <c r="A28" s="292" t="s">
        <v>203</v>
      </c>
      <c r="B28" s="317"/>
      <c r="C28" s="519">
        <v>1960</v>
      </c>
      <c r="D28" s="519">
        <v>1834</v>
      </c>
      <c r="E28" s="519">
        <v>2448</v>
      </c>
      <c r="F28" s="519">
        <v>3210</v>
      </c>
      <c r="G28" s="519">
        <v>3079</v>
      </c>
      <c r="H28" s="519">
        <v>2363</v>
      </c>
      <c r="I28" s="519">
        <v>5786</v>
      </c>
      <c r="J28" s="255"/>
      <c r="K28" s="76"/>
      <c r="L28" s="76"/>
      <c r="M28" s="77"/>
      <c r="N28" s="77"/>
      <c r="O28" s="77"/>
    </row>
    <row r="29" spans="1:15" ht="13.5" customHeight="1">
      <c r="A29" s="12" t="s">
        <v>76</v>
      </c>
      <c r="B29" s="257"/>
      <c r="C29" s="260">
        <v>973</v>
      </c>
      <c r="D29" s="260">
        <v>910</v>
      </c>
      <c r="E29" s="260">
        <v>1235</v>
      </c>
      <c r="F29" s="260">
        <v>1639</v>
      </c>
      <c r="G29" s="260">
        <v>1533</v>
      </c>
      <c r="H29" s="260">
        <v>1197</v>
      </c>
      <c r="I29" s="115">
        <v>2748</v>
      </c>
      <c r="J29" s="258"/>
      <c r="K29" s="68"/>
      <c r="L29" s="68"/>
      <c r="M29" s="69"/>
      <c r="N29" s="69"/>
      <c r="O29" s="69"/>
    </row>
    <row r="30" spans="1:15" ht="13.5" customHeight="1">
      <c r="A30" s="12" t="s">
        <v>77</v>
      </c>
      <c r="B30" s="257"/>
      <c r="C30" s="260">
        <v>987</v>
      </c>
      <c r="D30" s="260">
        <v>924</v>
      </c>
      <c r="E30" s="260">
        <v>1213</v>
      </c>
      <c r="F30" s="260">
        <v>1571</v>
      </c>
      <c r="G30" s="260">
        <v>1546</v>
      </c>
      <c r="H30" s="260">
        <v>1166</v>
      </c>
      <c r="I30" s="115">
        <v>3038</v>
      </c>
      <c r="J30" s="258"/>
      <c r="K30" s="68"/>
      <c r="L30" s="68"/>
      <c r="M30" s="69"/>
      <c r="N30" s="69"/>
      <c r="O30" s="69"/>
    </row>
    <row r="31" spans="1:15" s="256" customFormat="1" ht="13.5" customHeight="1">
      <c r="A31" s="292" t="s">
        <v>204</v>
      </c>
      <c r="B31" s="320"/>
      <c r="C31" s="519">
        <v>4777</v>
      </c>
      <c r="D31" s="519">
        <v>4400</v>
      </c>
      <c r="E31" s="519">
        <v>5790</v>
      </c>
      <c r="F31" s="519">
        <v>7133</v>
      </c>
      <c r="G31" s="519">
        <v>6980</v>
      </c>
      <c r="H31" s="519">
        <v>5756</v>
      </c>
      <c r="I31" s="519">
        <v>14597</v>
      </c>
      <c r="J31" s="255"/>
      <c r="K31" s="76"/>
      <c r="L31" s="76"/>
      <c r="M31" s="77"/>
      <c r="N31" s="77"/>
      <c r="O31" s="77"/>
    </row>
    <row r="32" spans="1:15" ht="13.5" customHeight="1">
      <c r="A32" s="12" t="s">
        <v>76</v>
      </c>
      <c r="B32" s="259"/>
      <c r="C32" s="260">
        <v>2363</v>
      </c>
      <c r="D32" s="260">
        <v>2212</v>
      </c>
      <c r="E32" s="260">
        <v>2905</v>
      </c>
      <c r="F32" s="260">
        <v>3508</v>
      </c>
      <c r="G32" s="260">
        <v>3383</v>
      </c>
      <c r="H32" s="260">
        <v>2844</v>
      </c>
      <c r="I32" s="115">
        <v>7135</v>
      </c>
      <c r="J32" s="68"/>
      <c r="K32" s="68"/>
      <c r="L32" s="68"/>
      <c r="M32" s="69"/>
      <c r="N32" s="69"/>
      <c r="O32" s="69"/>
    </row>
    <row r="33" spans="1:15" ht="13.5" customHeight="1">
      <c r="A33" s="12" t="s">
        <v>77</v>
      </c>
      <c r="B33" s="259"/>
      <c r="C33" s="260">
        <v>2414</v>
      </c>
      <c r="D33" s="260">
        <v>2188</v>
      </c>
      <c r="E33" s="260">
        <v>2885</v>
      </c>
      <c r="F33" s="260">
        <v>3625</v>
      </c>
      <c r="G33" s="260">
        <v>3597</v>
      </c>
      <c r="H33" s="260">
        <v>2912</v>
      </c>
      <c r="I33" s="115">
        <v>7462</v>
      </c>
      <c r="J33" s="68"/>
      <c r="K33" s="68"/>
      <c r="L33" s="68"/>
      <c r="M33" s="69"/>
      <c r="N33" s="69"/>
      <c r="O33" s="69"/>
    </row>
    <row r="34" spans="1:15" s="256" customFormat="1" ht="13.5" customHeight="1">
      <c r="A34" s="292" t="s">
        <v>205</v>
      </c>
      <c r="B34" s="320"/>
      <c r="C34" s="519">
        <v>9833</v>
      </c>
      <c r="D34" s="519">
        <v>8530</v>
      </c>
      <c r="E34" s="519">
        <v>11044</v>
      </c>
      <c r="F34" s="519">
        <v>13844</v>
      </c>
      <c r="G34" s="519">
        <v>15235</v>
      </c>
      <c r="H34" s="519">
        <v>12752</v>
      </c>
      <c r="I34" s="519">
        <v>31894</v>
      </c>
      <c r="J34" s="255"/>
      <c r="K34" s="76"/>
      <c r="L34" s="76"/>
      <c r="M34" s="77"/>
      <c r="N34" s="77"/>
      <c r="O34" s="77"/>
    </row>
    <row r="35" spans="1:15" ht="13.5" customHeight="1">
      <c r="A35" s="12" t="s">
        <v>76</v>
      </c>
      <c r="B35" s="259"/>
      <c r="C35" s="260">
        <v>4846</v>
      </c>
      <c r="D35" s="260">
        <v>4143</v>
      </c>
      <c r="E35" s="260">
        <v>5331</v>
      </c>
      <c r="F35" s="260">
        <v>6567</v>
      </c>
      <c r="G35" s="260">
        <v>7112</v>
      </c>
      <c r="H35" s="260">
        <v>5990</v>
      </c>
      <c r="I35" s="115">
        <v>14234</v>
      </c>
      <c r="J35" s="68"/>
      <c r="K35" s="68"/>
      <c r="L35" s="68"/>
      <c r="M35" s="69"/>
      <c r="N35" s="69"/>
      <c r="O35" s="69"/>
    </row>
    <row r="36" spans="1:15" ht="13.5" customHeight="1">
      <c r="A36" s="12" t="s">
        <v>77</v>
      </c>
      <c r="B36" s="259"/>
      <c r="C36" s="260">
        <v>4987</v>
      </c>
      <c r="D36" s="260">
        <v>4387</v>
      </c>
      <c r="E36" s="260">
        <v>5713</v>
      </c>
      <c r="F36" s="260">
        <v>7277</v>
      </c>
      <c r="G36" s="260">
        <v>8123</v>
      </c>
      <c r="H36" s="260">
        <v>6762</v>
      </c>
      <c r="I36" s="115">
        <v>17660</v>
      </c>
      <c r="J36" s="68"/>
      <c r="K36" s="68"/>
      <c r="L36" s="68"/>
      <c r="M36" s="69"/>
      <c r="N36" s="69"/>
      <c r="O36" s="69"/>
    </row>
    <row r="37" spans="1:15" s="256" customFormat="1" ht="13.5" customHeight="1">
      <c r="A37" s="292" t="s">
        <v>206</v>
      </c>
      <c r="B37" s="320"/>
      <c r="C37" s="519">
        <v>1858</v>
      </c>
      <c r="D37" s="519">
        <v>1614</v>
      </c>
      <c r="E37" s="519">
        <v>1992</v>
      </c>
      <c r="F37" s="519">
        <v>2548</v>
      </c>
      <c r="G37" s="519">
        <v>2677</v>
      </c>
      <c r="H37" s="519">
        <v>2130</v>
      </c>
      <c r="I37" s="519">
        <v>4811</v>
      </c>
      <c r="J37" s="255"/>
      <c r="K37" s="76"/>
      <c r="L37" s="76"/>
      <c r="M37" s="77"/>
      <c r="N37" s="77"/>
      <c r="O37" s="77"/>
    </row>
    <row r="38" spans="1:15" ht="13.5" customHeight="1">
      <c r="A38" s="12" t="s">
        <v>76</v>
      </c>
      <c r="B38" s="259"/>
      <c r="C38" s="269">
        <v>989</v>
      </c>
      <c r="D38" s="269">
        <v>867</v>
      </c>
      <c r="E38" s="269">
        <v>1011</v>
      </c>
      <c r="F38" s="269">
        <v>1319</v>
      </c>
      <c r="G38" s="261">
        <v>1418</v>
      </c>
      <c r="H38" s="261">
        <v>1094</v>
      </c>
      <c r="I38" s="115">
        <v>2403</v>
      </c>
      <c r="J38" s="68"/>
      <c r="K38" s="68"/>
      <c r="L38" s="68"/>
      <c r="M38" s="69"/>
      <c r="N38" s="69"/>
      <c r="O38" s="69"/>
    </row>
    <row r="39" spans="1:15" ht="13.5" customHeight="1">
      <c r="A39" s="12" t="s">
        <v>77</v>
      </c>
      <c r="B39" s="259"/>
      <c r="C39" s="269">
        <v>869</v>
      </c>
      <c r="D39" s="269">
        <v>747</v>
      </c>
      <c r="E39" s="269">
        <v>981</v>
      </c>
      <c r="F39" s="269">
        <v>1229</v>
      </c>
      <c r="G39" s="261">
        <v>1259</v>
      </c>
      <c r="H39" s="269">
        <v>1036</v>
      </c>
      <c r="I39" s="115">
        <v>2408</v>
      </c>
      <c r="J39" s="68"/>
      <c r="K39" s="68"/>
      <c r="L39" s="68"/>
      <c r="M39" s="69"/>
      <c r="N39" s="69"/>
      <c r="O39" s="69"/>
    </row>
    <row r="40" spans="1:15" s="256" customFormat="1" ht="13.5" customHeight="1">
      <c r="A40" s="292" t="s">
        <v>207</v>
      </c>
      <c r="B40" s="320"/>
      <c r="C40" s="519">
        <v>2300</v>
      </c>
      <c r="D40" s="519">
        <v>2098</v>
      </c>
      <c r="E40" s="519">
        <v>2755</v>
      </c>
      <c r="F40" s="519">
        <v>3383</v>
      </c>
      <c r="G40" s="519">
        <v>3556</v>
      </c>
      <c r="H40" s="519">
        <v>2722</v>
      </c>
      <c r="I40" s="519">
        <v>6854</v>
      </c>
      <c r="J40" s="255"/>
      <c r="K40" s="76"/>
      <c r="L40" s="76"/>
      <c r="M40" s="77"/>
      <c r="N40" s="77"/>
      <c r="O40" s="77"/>
    </row>
    <row r="41" spans="1:15" ht="13.5" customHeight="1">
      <c r="A41" s="12" t="s">
        <v>76</v>
      </c>
      <c r="B41" s="259"/>
      <c r="C41" s="269">
        <v>1204</v>
      </c>
      <c r="D41" s="269">
        <v>1058</v>
      </c>
      <c r="E41" s="269">
        <v>1421</v>
      </c>
      <c r="F41" s="269">
        <v>1715</v>
      </c>
      <c r="G41" s="261">
        <v>1845</v>
      </c>
      <c r="H41" s="269">
        <v>1380</v>
      </c>
      <c r="I41" s="115">
        <v>3284</v>
      </c>
      <c r="J41" s="68"/>
      <c r="K41" s="68"/>
      <c r="L41" s="68"/>
      <c r="M41" s="69"/>
      <c r="N41" s="69"/>
      <c r="O41" s="69"/>
    </row>
    <row r="42" spans="1:15" ht="13.5" customHeight="1">
      <c r="A42" s="12" t="s">
        <v>77</v>
      </c>
      <c r="B42" s="259"/>
      <c r="C42" s="269">
        <v>1096</v>
      </c>
      <c r="D42" s="269">
        <v>1040</v>
      </c>
      <c r="E42" s="269">
        <v>1334</v>
      </c>
      <c r="F42" s="269">
        <v>1668</v>
      </c>
      <c r="G42" s="261">
        <v>1711</v>
      </c>
      <c r="H42" s="269">
        <v>1342</v>
      </c>
      <c r="I42" s="115">
        <v>3570</v>
      </c>
      <c r="J42" s="68"/>
      <c r="K42" s="68"/>
      <c r="L42" s="68"/>
      <c r="M42" s="69"/>
      <c r="N42" s="69"/>
      <c r="O42" s="69"/>
    </row>
    <row r="43" spans="1:15" s="256" customFormat="1" ht="13.5" customHeight="1">
      <c r="A43" s="292" t="s">
        <v>208</v>
      </c>
      <c r="B43" s="320"/>
      <c r="C43" s="519">
        <v>1862</v>
      </c>
      <c r="D43" s="519">
        <v>1681</v>
      </c>
      <c r="E43" s="519">
        <v>2298</v>
      </c>
      <c r="F43" s="519">
        <v>3105</v>
      </c>
      <c r="G43" s="519">
        <v>3098</v>
      </c>
      <c r="H43" s="519">
        <v>2186</v>
      </c>
      <c r="I43" s="519">
        <v>5384</v>
      </c>
      <c r="J43" s="255"/>
      <c r="K43" s="76"/>
      <c r="L43" s="76"/>
      <c r="M43" s="77"/>
      <c r="N43" s="77"/>
      <c r="O43" s="77"/>
    </row>
    <row r="44" spans="1:15" ht="13.5" customHeight="1">
      <c r="A44" s="12" t="s">
        <v>76</v>
      </c>
      <c r="B44" s="259"/>
      <c r="C44" s="269">
        <v>918</v>
      </c>
      <c r="D44" s="269">
        <v>896</v>
      </c>
      <c r="E44" s="269">
        <v>1189</v>
      </c>
      <c r="F44" s="269">
        <v>1614</v>
      </c>
      <c r="G44" s="261">
        <v>1589</v>
      </c>
      <c r="H44" s="269">
        <v>1080</v>
      </c>
      <c r="I44" s="115">
        <v>2741</v>
      </c>
      <c r="J44" s="68"/>
      <c r="K44" s="68"/>
      <c r="L44" s="68"/>
      <c r="M44" s="69"/>
      <c r="N44" s="69"/>
      <c r="O44" s="69"/>
    </row>
    <row r="45" spans="1:15" ht="13.5" customHeight="1">
      <c r="A45" s="12" t="s">
        <v>77</v>
      </c>
      <c r="B45" s="259"/>
      <c r="C45" s="269">
        <v>944</v>
      </c>
      <c r="D45" s="269">
        <v>785</v>
      </c>
      <c r="E45" s="269">
        <v>1109</v>
      </c>
      <c r="F45" s="269">
        <v>1491</v>
      </c>
      <c r="G45" s="261">
        <v>1509</v>
      </c>
      <c r="H45" s="269">
        <v>1106</v>
      </c>
      <c r="I45" s="115">
        <v>2643</v>
      </c>
      <c r="J45" s="68"/>
      <c r="K45" s="68"/>
      <c r="L45" s="68"/>
      <c r="M45" s="69"/>
      <c r="N45" s="69"/>
      <c r="O45" s="69"/>
    </row>
    <row r="46" spans="1:15" ht="5.15" customHeight="1">
      <c r="A46" s="274"/>
      <c r="B46" s="274"/>
      <c r="C46" s="274"/>
      <c r="D46" s="274"/>
      <c r="E46" s="274"/>
      <c r="F46" s="274"/>
      <c r="G46" s="274"/>
      <c r="H46" s="274"/>
      <c r="I46" s="274"/>
      <c r="J46" s="68"/>
      <c r="K46" s="68"/>
      <c r="L46" s="68"/>
      <c r="M46" s="69"/>
      <c r="N46" s="69"/>
      <c r="O46" s="69"/>
    </row>
    <row r="47" spans="1:15" ht="5.15" customHeight="1">
      <c r="A47" s="176"/>
      <c r="B47" s="176"/>
      <c r="C47" s="176"/>
      <c r="D47" s="176"/>
      <c r="E47" s="176"/>
      <c r="F47" s="176"/>
      <c r="G47" s="176"/>
      <c r="H47" s="176"/>
      <c r="I47" s="176"/>
      <c r="J47" s="68"/>
      <c r="K47" s="68"/>
      <c r="L47" s="68"/>
      <c r="M47" s="69"/>
      <c r="N47" s="69"/>
      <c r="O47" s="69"/>
    </row>
    <row r="48" spans="1:15" ht="15" customHeight="1">
      <c r="A48" s="571" t="s">
        <v>17</v>
      </c>
      <c r="B48" s="571"/>
      <c r="C48" s="571"/>
      <c r="D48" s="571"/>
      <c r="E48" s="571"/>
      <c r="F48" s="571"/>
      <c r="G48" s="571"/>
      <c r="H48" s="571"/>
      <c r="I48" s="571"/>
      <c r="J48" s="68"/>
      <c r="K48" s="68"/>
      <c r="L48" s="68"/>
      <c r="M48" s="69"/>
      <c r="N48" s="69"/>
      <c r="O48" s="69"/>
    </row>
    <row r="49" spans="1:15" ht="15" customHeight="1">
      <c r="A49" s="122"/>
      <c r="B49" s="122"/>
      <c r="C49" s="122"/>
      <c r="D49" s="122"/>
      <c r="E49" s="122"/>
      <c r="F49" s="122"/>
      <c r="G49" s="122"/>
      <c r="H49" s="122"/>
      <c r="I49" s="122"/>
      <c r="J49" s="68"/>
      <c r="K49" s="68"/>
      <c r="L49" s="68"/>
      <c r="M49" s="69"/>
      <c r="N49" s="69"/>
      <c r="O49" s="69"/>
    </row>
    <row r="50" spans="1:15" ht="15" customHeight="1">
      <c r="A50" s="122"/>
      <c r="B50" s="122"/>
      <c r="C50" s="122"/>
      <c r="D50" s="122"/>
      <c r="E50" s="122"/>
      <c r="F50" s="122"/>
      <c r="G50" s="122"/>
      <c r="H50" s="122"/>
      <c r="I50" s="122"/>
      <c r="J50" s="68"/>
      <c r="K50" s="68"/>
      <c r="L50" s="68"/>
      <c r="M50" s="69"/>
      <c r="N50" s="69"/>
      <c r="O50" s="69"/>
    </row>
    <row r="51" spans="1:15" ht="15" customHeight="1">
      <c r="A51" s="122"/>
      <c r="B51" s="122"/>
      <c r="C51" s="122"/>
      <c r="D51" s="122"/>
      <c r="E51" s="122"/>
      <c r="F51" s="122"/>
      <c r="G51" s="122"/>
      <c r="H51" s="122"/>
      <c r="I51" s="122"/>
      <c r="J51" s="68"/>
      <c r="K51" s="68"/>
      <c r="L51" s="68"/>
      <c r="M51" s="69"/>
      <c r="N51" s="69"/>
      <c r="O51" s="69"/>
    </row>
    <row r="52" spans="1:15" ht="15" customHeight="1">
      <c r="A52" s="122"/>
      <c r="B52" s="122"/>
      <c r="C52" s="122"/>
      <c r="D52" s="122"/>
      <c r="E52" s="122"/>
      <c r="F52" s="122"/>
      <c r="G52" s="122"/>
      <c r="H52" s="122"/>
      <c r="I52" s="122"/>
      <c r="J52" s="68"/>
      <c r="K52" s="68"/>
      <c r="L52" s="68"/>
      <c r="M52" s="69"/>
      <c r="N52" s="69"/>
      <c r="O52" s="69"/>
    </row>
    <row r="53" spans="1:15" ht="15" customHeight="1">
      <c r="A53" s="122"/>
      <c r="B53" s="122"/>
      <c r="C53" s="122"/>
      <c r="D53" s="122"/>
      <c r="E53" s="122"/>
      <c r="F53" s="122"/>
      <c r="G53" s="122"/>
      <c r="H53" s="122"/>
      <c r="I53" s="122"/>
      <c r="J53" s="68"/>
      <c r="K53" s="68"/>
      <c r="L53" s="68"/>
      <c r="M53" s="69"/>
      <c r="N53" s="69"/>
      <c r="O53" s="69"/>
    </row>
    <row r="54" spans="1:15" ht="15" customHeight="1">
      <c r="A54" s="122"/>
      <c r="B54" s="122"/>
      <c r="C54" s="122"/>
      <c r="D54" s="122"/>
      <c r="E54" s="122"/>
      <c r="F54" s="122"/>
      <c r="G54" s="122"/>
      <c r="H54" s="122"/>
      <c r="I54" s="122"/>
      <c r="J54" s="68"/>
      <c r="K54" s="68"/>
      <c r="L54" s="68"/>
      <c r="M54" s="69"/>
      <c r="N54" s="69"/>
      <c r="O54" s="69"/>
    </row>
    <row r="55" spans="1:15" ht="15" customHeight="1">
      <c r="A55" s="122"/>
      <c r="B55" s="122"/>
      <c r="C55" s="122"/>
      <c r="D55" s="122"/>
      <c r="E55" s="122"/>
      <c r="F55" s="122"/>
      <c r="G55" s="122"/>
      <c r="H55" s="122"/>
      <c r="I55" s="122"/>
      <c r="J55" s="68"/>
      <c r="K55" s="68"/>
      <c r="L55" s="68"/>
      <c r="M55" s="69"/>
      <c r="N55" s="69"/>
      <c r="O55" s="69"/>
    </row>
    <row r="56" spans="1:15" ht="15" customHeight="1">
      <c r="A56" s="122"/>
      <c r="B56" s="122"/>
      <c r="C56" s="122"/>
      <c r="D56" s="122"/>
      <c r="E56" s="122"/>
      <c r="F56" s="122"/>
      <c r="G56" s="122"/>
      <c r="H56" s="122"/>
      <c r="I56" s="122"/>
      <c r="J56" s="68"/>
      <c r="K56" s="68"/>
      <c r="L56" s="68"/>
      <c r="M56" s="69"/>
      <c r="N56" s="69"/>
      <c r="O56" s="69"/>
    </row>
    <row r="57" spans="1:15" ht="15" customHeight="1">
      <c r="A57" s="122"/>
      <c r="B57" s="122"/>
      <c r="C57" s="122"/>
      <c r="D57" s="122"/>
      <c r="E57" s="122"/>
      <c r="F57" s="122"/>
      <c r="G57" s="122"/>
      <c r="H57" s="122"/>
      <c r="I57" s="122"/>
      <c r="J57" s="68"/>
      <c r="K57" s="68"/>
      <c r="L57" s="68"/>
      <c r="M57" s="69"/>
      <c r="N57" s="69"/>
      <c r="O57" s="69"/>
    </row>
    <row r="58" spans="1:15" ht="15" customHeight="1">
      <c r="A58" s="122"/>
      <c r="B58" s="122"/>
      <c r="C58" s="122"/>
      <c r="D58" s="122"/>
      <c r="E58" s="122"/>
      <c r="F58" s="122"/>
      <c r="G58" s="122"/>
      <c r="H58" s="122"/>
      <c r="I58" s="122"/>
      <c r="J58" s="68"/>
      <c r="K58" s="68"/>
      <c r="L58" s="68"/>
      <c r="M58" s="69"/>
      <c r="N58" s="69"/>
      <c r="O58" s="69"/>
    </row>
    <row r="59" spans="1:15" ht="15" customHeight="1">
      <c r="A59" s="122"/>
      <c r="B59" s="122"/>
      <c r="C59" s="122"/>
      <c r="D59" s="122"/>
      <c r="E59" s="122"/>
      <c r="F59" s="122"/>
      <c r="G59" s="122"/>
      <c r="H59" s="122"/>
      <c r="I59" s="122"/>
      <c r="J59" s="68"/>
      <c r="K59" s="68"/>
      <c r="L59" s="68"/>
      <c r="M59" s="69"/>
      <c r="N59" s="69"/>
      <c r="O59" s="69"/>
    </row>
    <row r="60" spans="1:15" ht="15" customHeight="1">
      <c r="A60" s="122"/>
      <c r="B60" s="122"/>
      <c r="C60" s="122"/>
      <c r="D60" s="122"/>
      <c r="E60" s="122"/>
      <c r="F60" s="122"/>
      <c r="G60" s="122"/>
      <c r="H60" s="122"/>
      <c r="I60" s="122"/>
      <c r="J60" s="68"/>
      <c r="K60" s="68"/>
      <c r="L60" s="68"/>
      <c r="M60" s="69"/>
      <c r="N60" s="69"/>
      <c r="O60" s="69"/>
    </row>
    <row r="61" spans="1:15" ht="15" customHeight="1">
      <c r="A61" s="122"/>
      <c r="B61" s="122"/>
      <c r="C61" s="122"/>
      <c r="D61" s="122"/>
      <c r="E61" s="122"/>
      <c r="F61" s="122"/>
      <c r="G61" s="122"/>
      <c r="H61" s="122"/>
      <c r="I61" s="122"/>
      <c r="J61" s="68"/>
      <c r="K61" s="68"/>
      <c r="L61" s="68"/>
      <c r="M61" s="69"/>
      <c r="N61" s="69"/>
      <c r="O61" s="69"/>
    </row>
    <row r="62" spans="1:15" ht="15" customHeight="1">
      <c r="A62" s="122"/>
      <c r="B62" s="122"/>
      <c r="C62" s="122"/>
      <c r="D62" s="122"/>
      <c r="E62" s="122"/>
      <c r="F62" s="122"/>
      <c r="G62" s="122"/>
      <c r="H62" s="122"/>
      <c r="I62" s="122"/>
      <c r="J62" s="68"/>
      <c r="K62" s="68"/>
      <c r="L62" s="68"/>
      <c r="M62" s="69"/>
      <c r="N62" s="69"/>
      <c r="O62" s="69"/>
    </row>
    <row r="63" spans="1:15" ht="15" customHeight="1">
      <c r="A63" s="122"/>
      <c r="B63" s="122"/>
      <c r="C63" s="122"/>
      <c r="D63" s="122"/>
      <c r="E63" s="122"/>
      <c r="F63" s="122"/>
      <c r="G63" s="122"/>
      <c r="H63" s="122"/>
      <c r="I63" s="122"/>
      <c r="J63" s="68"/>
      <c r="K63" s="68"/>
      <c r="L63" s="68"/>
      <c r="M63" s="69"/>
      <c r="N63" s="69"/>
      <c r="O63" s="69"/>
    </row>
    <row r="64" spans="1:15" ht="15" customHeight="1">
      <c r="A64" s="122"/>
      <c r="B64" s="122"/>
      <c r="C64" s="122"/>
      <c r="D64" s="122"/>
      <c r="E64" s="122"/>
      <c r="F64" s="122"/>
      <c r="G64" s="122"/>
      <c r="H64" s="122"/>
      <c r="I64" s="122"/>
      <c r="J64" s="68"/>
      <c r="K64" s="68"/>
      <c r="L64" s="68"/>
      <c r="M64" s="69"/>
      <c r="N64" s="69"/>
      <c r="O64" s="69"/>
    </row>
    <row r="65" spans="1:15" ht="15" customHeight="1">
      <c r="A65" s="122"/>
      <c r="B65" s="122"/>
      <c r="C65" s="122"/>
      <c r="D65" s="122"/>
      <c r="E65" s="122"/>
      <c r="F65" s="122"/>
      <c r="G65" s="122"/>
      <c r="H65" s="122"/>
      <c r="I65" s="122"/>
      <c r="J65" s="68"/>
      <c r="K65" s="68"/>
      <c r="L65" s="68"/>
      <c r="M65" s="69"/>
      <c r="N65" s="69"/>
      <c r="O65" s="69"/>
    </row>
    <row r="66" spans="1:15" ht="15" customHeight="1">
      <c r="A66" s="122"/>
      <c r="B66" s="122"/>
      <c r="C66" s="122"/>
      <c r="D66" s="122"/>
      <c r="E66" s="122"/>
      <c r="F66" s="122"/>
      <c r="G66" s="122"/>
      <c r="H66" s="122"/>
      <c r="I66" s="122"/>
      <c r="J66" s="68"/>
      <c r="K66" s="68"/>
      <c r="L66" s="68"/>
      <c r="M66" s="69"/>
      <c r="N66" s="69"/>
      <c r="O66" s="69"/>
    </row>
    <row r="67" spans="1:15" ht="15" customHeight="1">
      <c r="A67" s="122"/>
      <c r="B67" s="122"/>
      <c r="C67" s="122"/>
      <c r="D67" s="122"/>
      <c r="E67" s="122"/>
      <c r="F67" s="122"/>
      <c r="G67" s="122"/>
      <c r="H67" s="122"/>
      <c r="I67" s="122"/>
      <c r="J67" s="68"/>
      <c r="K67" s="68"/>
      <c r="L67" s="68"/>
      <c r="M67" s="69"/>
      <c r="N67" s="69"/>
      <c r="O67" s="69"/>
    </row>
    <row r="68" spans="1:15" ht="15" customHeight="1">
      <c r="A68" s="122"/>
      <c r="B68" s="122"/>
      <c r="C68" s="122"/>
      <c r="D68" s="122"/>
      <c r="E68" s="122"/>
      <c r="F68" s="122"/>
      <c r="G68" s="122"/>
      <c r="H68" s="122"/>
      <c r="I68" s="122"/>
      <c r="J68" s="68"/>
      <c r="K68" s="68"/>
      <c r="L68" s="68"/>
      <c r="M68" s="69"/>
      <c r="N68" s="69"/>
      <c r="O68" s="69"/>
    </row>
    <row r="69" spans="1:15" ht="15" customHeight="1">
      <c r="A69" s="122"/>
      <c r="B69" s="122"/>
      <c r="C69" s="122"/>
      <c r="D69" s="122"/>
      <c r="E69" s="122"/>
      <c r="F69" s="122"/>
      <c r="G69" s="122"/>
      <c r="H69" s="122"/>
      <c r="I69" s="122"/>
      <c r="J69" s="68"/>
      <c r="K69" s="68"/>
      <c r="L69" s="68"/>
      <c r="M69" s="69"/>
      <c r="N69" s="69"/>
      <c r="O69" s="69"/>
    </row>
    <row r="70" spans="1:15" ht="15" customHeight="1">
      <c r="A70" s="122"/>
      <c r="B70" s="122"/>
      <c r="C70" s="122"/>
      <c r="D70" s="122"/>
      <c r="E70" s="122"/>
      <c r="F70" s="122"/>
      <c r="G70" s="122"/>
      <c r="H70" s="122"/>
      <c r="I70" s="122"/>
      <c r="J70" s="68"/>
      <c r="K70" s="68"/>
      <c r="L70" s="68"/>
      <c r="M70" s="69"/>
      <c r="N70" s="69"/>
      <c r="O70" s="69"/>
    </row>
    <row r="71" spans="1:15" ht="15" customHeight="1">
      <c r="A71" s="122"/>
      <c r="B71" s="122"/>
      <c r="C71" s="122"/>
      <c r="D71" s="122"/>
      <c r="E71" s="122"/>
      <c r="F71" s="122"/>
      <c r="G71" s="122"/>
      <c r="H71" s="122"/>
      <c r="I71" s="122"/>
      <c r="J71" s="68"/>
      <c r="K71" s="68"/>
      <c r="L71" s="68"/>
      <c r="M71" s="69"/>
      <c r="N71" s="69"/>
      <c r="O71" s="69"/>
    </row>
    <row r="72" spans="1:15" ht="15" customHeight="1">
      <c r="A72" s="122"/>
      <c r="B72" s="122"/>
      <c r="C72" s="122"/>
      <c r="D72" s="122"/>
      <c r="E72" s="122"/>
      <c r="F72" s="122"/>
      <c r="G72" s="122"/>
      <c r="H72" s="122"/>
      <c r="I72" s="122"/>
      <c r="J72" s="68"/>
      <c r="K72" s="68"/>
      <c r="L72" s="68"/>
      <c r="M72" s="69"/>
      <c r="N72" s="69"/>
      <c r="O72" s="69"/>
    </row>
    <row r="73" spans="1:15" ht="15" customHeight="1">
      <c r="A73" s="122"/>
      <c r="B73" s="122"/>
      <c r="C73" s="122"/>
      <c r="D73" s="122"/>
      <c r="E73" s="122"/>
      <c r="F73" s="122"/>
      <c r="G73" s="122"/>
      <c r="H73" s="122"/>
      <c r="I73" s="122"/>
      <c r="J73" s="68"/>
      <c r="K73" s="68"/>
      <c r="L73" s="68"/>
      <c r="M73" s="69"/>
      <c r="N73" s="69"/>
      <c r="O73" s="69"/>
    </row>
    <row r="74" spans="1:15" ht="15" customHeight="1">
      <c r="A74" s="122"/>
      <c r="B74" s="122"/>
      <c r="C74" s="122"/>
      <c r="D74" s="122"/>
      <c r="E74" s="122"/>
      <c r="F74" s="122"/>
      <c r="G74" s="122"/>
      <c r="H74" s="122"/>
      <c r="I74" s="122"/>
      <c r="J74" s="68"/>
      <c r="K74" s="68"/>
      <c r="L74" s="68"/>
      <c r="M74" s="69"/>
      <c r="N74" s="69"/>
      <c r="O74" s="69"/>
    </row>
    <row r="75" spans="1:15" ht="15" customHeight="1">
      <c r="A75" s="122"/>
      <c r="B75" s="122"/>
      <c r="C75" s="122"/>
      <c r="D75" s="122"/>
      <c r="E75" s="122"/>
      <c r="F75" s="122"/>
      <c r="G75" s="122"/>
      <c r="H75" s="122"/>
      <c r="I75" s="122"/>
      <c r="J75" s="68"/>
      <c r="K75" s="68"/>
      <c r="L75" s="68"/>
      <c r="M75" s="69"/>
      <c r="N75" s="69"/>
      <c r="O75" s="69"/>
    </row>
    <row r="76" spans="1:15" ht="15" customHeight="1">
      <c r="A76" s="122"/>
      <c r="B76" s="122"/>
      <c r="C76" s="122"/>
      <c r="D76" s="122"/>
      <c r="E76" s="122"/>
      <c r="F76" s="122"/>
      <c r="G76" s="122"/>
      <c r="H76" s="122"/>
      <c r="I76" s="122"/>
      <c r="J76" s="68"/>
      <c r="K76" s="68"/>
      <c r="L76" s="68"/>
      <c r="M76" s="69"/>
      <c r="N76" s="69"/>
      <c r="O76" s="69"/>
    </row>
    <row r="77" spans="1:15" ht="15" customHeight="1">
      <c r="A77" s="122"/>
      <c r="B77" s="122"/>
      <c r="C77" s="122"/>
      <c r="D77" s="122"/>
      <c r="E77" s="122"/>
      <c r="F77" s="122"/>
      <c r="G77" s="122"/>
      <c r="H77" s="122"/>
      <c r="I77" s="122"/>
      <c r="J77" s="68"/>
      <c r="K77" s="68"/>
      <c r="L77" s="68"/>
      <c r="M77" s="69"/>
      <c r="N77" s="69"/>
      <c r="O77" s="69"/>
    </row>
    <row r="78" spans="1:15" ht="15" customHeight="1">
      <c r="A78" s="122"/>
      <c r="B78" s="122"/>
      <c r="C78" s="122"/>
      <c r="D78" s="122"/>
      <c r="E78" s="122"/>
      <c r="F78" s="122"/>
      <c r="G78" s="122"/>
      <c r="H78" s="122"/>
      <c r="I78" s="122"/>
      <c r="J78" s="68"/>
      <c r="K78" s="68"/>
      <c r="L78" s="68"/>
      <c r="M78" s="69"/>
      <c r="N78" s="69"/>
      <c r="O78" s="69"/>
    </row>
    <row r="79" spans="1:15" ht="15" customHeight="1">
      <c r="A79" s="122"/>
      <c r="B79" s="122"/>
      <c r="C79" s="122"/>
      <c r="D79" s="122"/>
      <c r="E79" s="122"/>
      <c r="F79" s="122"/>
      <c r="G79" s="122"/>
      <c r="H79" s="122"/>
      <c r="I79" s="122"/>
      <c r="J79" s="68"/>
      <c r="K79" s="68"/>
      <c r="L79" s="68"/>
      <c r="M79" s="69"/>
      <c r="N79" s="69"/>
      <c r="O79" s="69"/>
    </row>
    <row r="80" spans="1:15" ht="15" customHeight="1">
      <c r="A80" s="122"/>
      <c r="B80" s="122"/>
      <c r="C80" s="122"/>
      <c r="D80" s="122"/>
      <c r="E80" s="122"/>
      <c r="F80" s="122"/>
      <c r="G80" s="122"/>
      <c r="H80" s="122"/>
      <c r="I80" s="122"/>
      <c r="J80" s="68"/>
      <c r="K80" s="68"/>
      <c r="L80" s="68"/>
      <c r="M80" s="69"/>
      <c r="N80" s="69"/>
      <c r="O80" s="69"/>
    </row>
    <row r="81" spans="1:15" ht="15" customHeight="1">
      <c r="A81" s="122"/>
      <c r="B81" s="122"/>
      <c r="C81" s="122"/>
      <c r="D81" s="122"/>
      <c r="E81" s="122"/>
      <c r="F81" s="122"/>
      <c r="G81" s="122"/>
      <c r="H81" s="122"/>
      <c r="I81" s="122"/>
      <c r="J81" s="68"/>
      <c r="K81" s="68"/>
      <c r="L81" s="68"/>
      <c r="M81" s="69"/>
      <c r="N81" s="69"/>
      <c r="O81" s="69"/>
    </row>
    <row r="82" spans="1:15" ht="15" customHeight="1">
      <c r="A82" s="122"/>
      <c r="B82" s="122"/>
      <c r="C82" s="122"/>
      <c r="D82" s="122"/>
      <c r="E82" s="122"/>
      <c r="F82" s="122"/>
      <c r="G82" s="122"/>
      <c r="H82" s="122"/>
      <c r="I82" s="122"/>
      <c r="J82" s="68"/>
      <c r="K82" s="68"/>
      <c r="L82" s="68"/>
      <c r="M82" s="69"/>
      <c r="N82" s="69"/>
      <c r="O82" s="69"/>
    </row>
    <row r="83" spans="1:15" ht="15" customHeight="1">
      <c r="A83" s="122"/>
      <c r="B83" s="122"/>
      <c r="C83" s="122"/>
      <c r="D83" s="122"/>
      <c r="E83" s="122"/>
      <c r="F83" s="122"/>
      <c r="G83" s="122"/>
      <c r="H83" s="122"/>
      <c r="I83" s="122"/>
      <c r="J83" s="68"/>
      <c r="K83" s="68"/>
      <c r="L83" s="68"/>
      <c r="M83" s="69"/>
      <c r="N83" s="69"/>
      <c r="O83" s="69"/>
    </row>
    <row r="84" spans="1:15" ht="15" customHeight="1">
      <c r="A84" s="122"/>
      <c r="B84" s="122"/>
      <c r="C84" s="122"/>
      <c r="D84" s="122"/>
      <c r="E84" s="122"/>
      <c r="F84" s="122"/>
      <c r="G84" s="122"/>
      <c r="H84" s="122"/>
      <c r="I84" s="122"/>
      <c r="J84" s="68"/>
      <c r="K84" s="68"/>
      <c r="L84" s="68"/>
      <c r="M84" s="69"/>
      <c r="N84" s="69"/>
      <c r="O84" s="69"/>
    </row>
    <row r="85" spans="1:15" ht="15" customHeight="1">
      <c r="A85" s="122"/>
      <c r="B85" s="122"/>
      <c r="C85" s="122"/>
      <c r="D85" s="122"/>
      <c r="E85" s="122"/>
      <c r="F85" s="122"/>
      <c r="G85" s="122"/>
      <c r="H85" s="122"/>
      <c r="I85" s="122"/>
      <c r="J85" s="68"/>
      <c r="K85" s="68"/>
      <c r="L85" s="68"/>
      <c r="M85" s="69"/>
      <c r="N85" s="69"/>
      <c r="O85" s="69"/>
    </row>
    <row r="86" spans="1:15" ht="15" customHeight="1">
      <c r="A86" s="122"/>
      <c r="B86" s="122"/>
      <c r="C86" s="122"/>
      <c r="D86" s="122"/>
      <c r="E86" s="122"/>
      <c r="F86" s="122"/>
      <c r="G86" s="122"/>
      <c r="H86" s="122"/>
      <c r="I86" s="122"/>
      <c r="J86" s="68"/>
      <c r="K86" s="68"/>
      <c r="L86" s="68"/>
      <c r="M86" s="69"/>
      <c r="N86" s="69"/>
      <c r="O86" s="69"/>
    </row>
    <row r="87" spans="1:15" ht="15" customHeight="1">
      <c r="A87" s="122"/>
      <c r="B87" s="122"/>
      <c r="C87" s="122"/>
      <c r="D87" s="122"/>
      <c r="E87" s="122"/>
      <c r="F87" s="122"/>
      <c r="G87" s="122"/>
      <c r="H87" s="122"/>
      <c r="I87" s="122"/>
      <c r="J87" s="68"/>
      <c r="K87" s="68"/>
      <c r="L87" s="68"/>
      <c r="M87" s="69"/>
      <c r="N87" s="69"/>
      <c r="O87" s="69"/>
    </row>
    <row r="88" spans="1:15" ht="15" customHeight="1">
      <c r="A88" s="122"/>
      <c r="B88" s="122"/>
      <c r="C88" s="122"/>
      <c r="D88" s="122"/>
      <c r="E88" s="122"/>
      <c r="F88" s="122"/>
      <c r="G88" s="122"/>
      <c r="H88" s="122"/>
      <c r="I88" s="122"/>
      <c r="J88" s="68"/>
      <c r="K88" s="68"/>
      <c r="L88" s="68"/>
      <c r="M88" s="69"/>
      <c r="N88" s="69"/>
      <c r="O88" s="69"/>
    </row>
    <row r="89" spans="1:15" ht="15" customHeight="1">
      <c r="A89" s="122"/>
      <c r="B89" s="122"/>
      <c r="C89" s="122"/>
      <c r="D89" s="122"/>
      <c r="E89" s="122"/>
      <c r="F89" s="122"/>
      <c r="G89" s="122"/>
      <c r="H89" s="122"/>
      <c r="I89" s="122"/>
      <c r="J89" s="68"/>
      <c r="K89" s="68"/>
      <c r="L89" s="68"/>
      <c r="M89" s="69"/>
      <c r="N89" s="69"/>
      <c r="O89" s="69"/>
    </row>
    <row r="90" spans="1:15" ht="15" customHeight="1">
      <c r="A90" s="122"/>
      <c r="B90" s="122"/>
      <c r="C90" s="122"/>
      <c r="D90" s="122"/>
      <c r="E90" s="122"/>
      <c r="F90" s="122"/>
      <c r="G90" s="122"/>
      <c r="H90" s="122"/>
      <c r="I90" s="122"/>
      <c r="J90" s="68"/>
      <c r="K90" s="68"/>
      <c r="L90" s="68"/>
      <c r="M90" s="69"/>
      <c r="N90" s="69"/>
      <c r="O90" s="69"/>
    </row>
    <row r="91" spans="1:15" ht="15" customHeight="1">
      <c r="A91" s="122"/>
      <c r="B91" s="122"/>
      <c r="C91" s="122"/>
      <c r="D91" s="122"/>
      <c r="E91" s="122"/>
      <c r="F91" s="122"/>
      <c r="G91" s="122"/>
      <c r="H91" s="122"/>
      <c r="I91" s="122"/>
      <c r="J91" s="68"/>
      <c r="K91" s="68"/>
      <c r="L91" s="68"/>
      <c r="M91" s="69"/>
      <c r="N91" s="69"/>
      <c r="O91" s="69"/>
    </row>
    <row r="92" spans="1:15" ht="15" customHeight="1">
      <c r="A92" s="122"/>
      <c r="B92" s="122"/>
      <c r="C92" s="122"/>
      <c r="D92" s="122"/>
      <c r="E92" s="122"/>
      <c r="F92" s="122"/>
      <c r="G92" s="122"/>
      <c r="H92" s="122"/>
      <c r="I92" s="122"/>
      <c r="J92" s="68"/>
      <c r="K92" s="68"/>
      <c r="L92" s="68"/>
      <c r="M92" s="69"/>
      <c r="N92" s="69"/>
      <c r="O92" s="69"/>
    </row>
    <row r="93" spans="1:15" ht="15" customHeight="1">
      <c r="A93" s="122"/>
      <c r="B93" s="122"/>
      <c r="C93" s="122"/>
      <c r="D93" s="122"/>
      <c r="E93" s="122"/>
      <c r="F93" s="122"/>
      <c r="G93" s="122"/>
      <c r="H93" s="122"/>
      <c r="I93" s="122"/>
      <c r="J93" s="68"/>
      <c r="K93" s="68"/>
      <c r="L93" s="68"/>
      <c r="M93" s="69"/>
      <c r="N93" s="69"/>
      <c r="O93" s="69"/>
    </row>
    <row r="94" spans="1:15" ht="15" customHeight="1">
      <c r="A94" s="122"/>
      <c r="B94" s="122"/>
      <c r="C94" s="122"/>
      <c r="D94" s="122"/>
      <c r="E94" s="122"/>
      <c r="F94" s="122"/>
      <c r="G94" s="122"/>
      <c r="H94" s="122"/>
      <c r="I94" s="122"/>
      <c r="J94" s="68"/>
      <c r="K94" s="68"/>
      <c r="L94" s="68"/>
      <c r="M94" s="69"/>
      <c r="N94" s="69"/>
      <c r="O94" s="69"/>
    </row>
    <row r="95" spans="1:15" ht="15" customHeight="1">
      <c r="A95" s="122"/>
      <c r="B95" s="122"/>
      <c r="C95" s="122"/>
      <c r="D95" s="122"/>
      <c r="E95" s="122"/>
      <c r="F95" s="122"/>
      <c r="G95" s="122"/>
      <c r="H95" s="122"/>
      <c r="I95" s="122"/>
      <c r="J95" s="68"/>
      <c r="K95" s="68"/>
      <c r="L95" s="68"/>
      <c r="M95" s="69"/>
      <c r="N95" s="69"/>
      <c r="O95" s="69"/>
    </row>
    <row r="96" spans="1:15" ht="15" customHeight="1">
      <c r="A96" s="122"/>
      <c r="B96" s="122"/>
      <c r="C96" s="122"/>
      <c r="D96" s="122"/>
      <c r="E96" s="122"/>
      <c r="F96" s="122"/>
      <c r="G96" s="122"/>
      <c r="H96" s="122"/>
      <c r="I96" s="122"/>
      <c r="J96" s="68"/>
      <c r="K96" s="68"/>
      <c r="L96" s="68"/>
      <c r="M96" s="69"/>
      <c r="N96" s="69"/>
      <c r="O96" s="69"/>
    </row>
    <row r="97" spans="1:15" ht="15" customHeight="1">
      <c r="A97" s="122"/>
      <c r="B97" s="122"/>
      <c r="C97" s="122"/>
      <c r="D97" s="122"/>
      <c r="E97" s="122"/>
      <c r="F97" s="122"/>
      <c r="G97" s="122"/>
      <c r="H97" s="122"/>
      <c r="I97" s="122"/>
      <c r="J97" s="68"/>
      <c r="K97" s="68"/>
      <c r="L97" s="68"/>
      <c r="M97" s="69"/>
      <c r="N97" s="69"/>
      <c r="O97" s="69"/>
    </row>
    <row r="98" spans="1:15" ht="15" customHeight="1">
      <c r="A98" s="122"/>
      <c r="B98" s="122"/>
      <c r="C98" s="122"/>
      <c r="D98" s="122"/>
      <c r="E98" s="122"/>
      <c r="F98" s="122"/>
      <c r="G98" s="122"/>
      <c r="H98" s="122"/>
      <c r="I98" s="122"/>
      <c r="J98" s="68"/>
      <c r="K98" s="68"/>
      <c r="L98" s="68"/>
      <c r="M98" s="69"/>
      <c r="N98" s="69"/>
      <c r="O98" s="69"/>
    </row>
    <row r="99" spans="1:15" ht="15" customHeight="1">
      <c r="A99" s="122"/>
      <c r="B99" s="122"/>
      <c r="C99" s="122"/>
      <c r="D99" s="122"/>
      <c r="E99" s="122"/>
      <c r="F99" s="122"/>
      <c r="G99" s="122"/>
      <c r="H99" s="122"/>
      <c r="I99" s="122"/>
      <c r="J99" s="68"/>
      <c r="K99" s="68"/>
      <c r="L99" s="68"/>
      <c r="M99" s="69"/>
      <c r="N99" s="69"/>
      <c r="O99" s="69"/>
    </row>
    <row r="100" spans="1:15" ht="15" customHeight="1">
      <c r="A100" s="122"/>
      <c r="B100" s="122"/>
      <c r="C100" s="122"/>
      <c r="D100" s="122"/>
      <c r="E100" s="122"/>
      <c r="F100" s="122"/>
      <c r="G100" s="122"/>
      <c r="H100" s="122"/>
      <c r="I100" s="122"/>
      <c r="J100" s="68"/>
      <c r="K100" s="68"/>
      <c r="L100" s="68"/>
      <c r="M100" s="69"/>
      <c r="N100" s="69"/>
      <c r="O100" s="69"/>
    </row>
    <row r="101" spans="1:15" ht="15" customHeight="1">
      <c r="A101" s="122"/>
      <c r="B101" s="122"/>
      <c r="C101" s="122"/>
      <c r="D101" s="122"/>
      <c r="E101" s="122"/>
      <c r="F101" s="122"/>
      <c r="G101" s="122"/>
      <c r="H101" s="122"/>
      <c r="I101" s="122"/>
      <c r="J101" s="68"/>
      <c r="K101" s="68"/>
      <c r="L101" s="68"/>
      <c r="M101" s="69"/>
      <c r="N101" s="69"/>
      <c r="O101" s="69"/>
    </row>
    <row r="102" spans="1:15" ht="15" customHeight="1">
      <c r="A102" s="122"/>
      <c r="B102" s="122"/>
      <c r="C102" s="122"/>
      <c r="D102" s="122"/>
      <c r="E102" s="122"/>
      <c r="F102" s="122"/>
      <c r="G102" s="122"/>
      <c r="H102" s="122"/>
      <c r="I102" s="122"/>
      <c r="J102" s="68"/>
      <c r="K102" s="68"/>
      <c r="L102" s="68"/>
      <c r="M102" s="69"/>
      <c r="N102" s="69"/>
      <c r="O102" s="69"/>
    </row>
    <row r="103" spans="1:15" ht="15" customHeight="1">
      <c r="A103" s="122"/>
      <c r="B103" s="122"/>
      <c r="C103" s="122"/>
      <c r="D103" s="122"/>
      <c r="E103" s="122"/>
      <c r="F103" s="122"/>
      <c r="G103" s="122"/>
      <c r="H103" s="122"/>
      <c r="I103" s="122"/>
      <c r="J103" s="68"/>
      <c r="K103" s="68"/>
      <c r="L103" s="68"/>
      <c r="M103" s="69"/>
      <c r="N103" s="69"/>
      <c r="O103" s="69"/>
    </row>
    <row r="104" spans="1:15" ht="15" customHeight="1">
      <c r="A104" s="122"/>
      <c r="B104" s="122"/>
      <c r="C104" s="122"/>
      <c r="D104" s="122"/>
      <c r="E104" s="122"/>
      <c r="F104" s="122"/>
      <c r="G104" s="122"/>
      <c r="H104" s="122"/>
      <c r="I104" s="122"/>
      <c r="J104" s="68"/>
      <c r="K104" s="68"/>
      <c r="L104" s="68"/>
      <c r="M104" s="69"/>
      <c r="N104" s="69"/>
      <c r="O104" s="69"/>
    </row>
    <row r="105" spans="1:15" ht="15" customHeight="1">
      <c r="A105" s="122"/>
      <c r="B105" s="122"/>
      <c r="C105" s="122"/>
      <c r="D105" s="122"/>
      <c r="E105" s="122"/>
      <c r="F105" s="122"/>
      <c r="G105" s="122"/>
      <c r="H105" s="122"/>
      <c r="I105" s="122"/>
      <c r="J105" s="68"/>
      <c r="K105" s="68"/>
      <c r="L105" s="68"/>
      <c r="M105" s="69"/>
      <c r="N105" s="69"/>
      <c r="O105" s="69"/>
    </row>
    <row r="106" spans="1:15" ht="15" customHeight="1">
      <c r="A106" s="122"/>
      <c r="B106" s="122"/>
      <c r="C106" s="122"/>
      <c r="D106" s="122"/>
      <c r="E106" s="122"/>
      <c r="F106" s="122"/>
      <c r="G106" s="122"/>
      <c r="H106" s="122"/>
      <c r="I106" s="122"/>
      <c r="J106" s="68"/>
      <c r="K106" s="68"/>
      <c r="L106" s="68"/>
      <c r="M106" s="69"/>
      <c r="N106" s="69"/>
      <c r="O106" s="69"/>
    </row>
    <row r="107" spans="1:15" ht="15" customHeight="1">
      <c r="A107" s="122"/>
      <c r="B107" s="122"/>
      <c r="C107" s="122"/>
      <c r="D107" s="122"/>
      <c r="E107" s="122"/>
      <c r="F107" s="122"/>
      <c r="G107" s="122"/>
      <c r="H107" s="122"/>
      <c r="I107" s="122"/>
      <c r="J107" s="68"/>
      <c r="K107" s="68"/>
      <c r="L107" s="68"/>
      <c r="M107" s="69"/>
      <c r="N107" s="69"/>
      <c r="O107" s="69"/>
    </row>
    <row r="108" spans="1:15" ht="15" customHeight="1">
      <c r="A108" s="122"/>
      <c r="B108" s="122"/>
      <c r="C108" s="122"/>
      <c r="D108" s="122"/>
      <c r="E108" s="122"/>
      <c r="F108" s="122"/>
      <c r="G108" s="122"/>
      <c r="H108" s="122"/>
      <c r="I108" s="122"/>
      <c r="J108" s="68"/>
      <c r="K108" s="68"/>
      <c r="L108" s="68"/>
      <c r="M108" s="69"/>
      <c r="N108" s="69"/>
      <c r="O108" s="69"/>
    </row>
    <row r="109" spans="1:15" ht="15" customHeight="1">
      <c r="A109" s="122"/>
      <c r="B109" s="122"/>
      <c r="C109" s="122"/>
      <c r="D109" s="122"/>
      <c r="E109" s="122"/>
      <c r="F109" s="122"/>
      <c r="G109" s="122"/>
      <c r="H109" s="122"/>
      <c r="I109" s="122"/>
      <c r="J109" s="68"/>
      <c r="K109" s="68"/>
      <c r="L109" s="68"/>
      <c r="M109" s="69"/>
      <c r="N109" s="69"/>
      <c r="O109" s="69"/>
    </row>
    <row r="110" spans="1:15" ht="15" customHeight="1">
      <c r="A110" s="122"/>
      <c r="B110" s="122"/>
      <c r="C110" s="122"/>
      <c r="D110" s="122"/>
      <c r="E110" s="122"/>
      <c r="F110" s="122"/>
      <c r="G110" s="122"/>
      <c r="H110" s="122"/>
      <c r="I110" s="122"/>
      <c r="J110" s="68"/>
      <c r="K110" s="68"/>
      <c r="L110" s="68"/>
      <c r="M110" s="69"/>
      <c r="N110" s="69"/>
      <c r="O110" s="69"/>
    </row>
    <row r="111" spans="1:15" ht="15" customHeight="1">
      <c r="A111" s="122"/>
      <c r="B111" s="122"/>
      <c r="C111" s="122"/>
      <c r="D111" s="122"/>
      <c r="E111" s="122"/>
      <c r="F111" s="122"/>
      <c r="G111" s="122"/>
      <c r="H111" s="122"/>
      <c r="I111" s="122"/>
      <c r="J111" s="68"/>
      <c r="K111" s="68"/>
      <c r="L111" s="68"/>
      <c r="M111" s="69"/>
      <c r="N111" s="69"/>
      <c r="O111" s="69"/>
    </row>
    <row r="112" spans="1:15" ht="15" customHeight="1">
      <c r="A112" s="122"/>
      <c r="B112" s="122"/>
      <c r="C112" s="122"/>
      <c r="D112" s="122"/>
      <c r="E112" s="122"/>
      <c r="F112" s="122"/>
      <c r="G112" s="122"/>
      <c r="H112" s="122"/>
      <c r="I112" s="122"/>
      <c r="J112" s="68"/>
      <c r="K112" s="68"/>
      <c r="L112" s="68"/>
      <c r="M112" s="69"/>
      <c r="N112" s="69"/>
      <c r="O112" s="69"/>
    </row>
    <row r="113" spans="1:15" ht="15" customHeight="1">
      <c r="A113" s="122"/>
      <c r="B113" s="122"/>
      <c r="C113" s="122"/>
      <c r="D113" s="122"/>
      <c r="E113" s="122"/>
      <c r="F113" s="122"/>
      <c r="G113" s="122"/>
      <c r="H113" s="122"/>
      <c r="I113" s="122"/>
      <c r="J113" s="68"/>
      <c r="K113" s="68"/>
      <c r="L113" s="68"/>
      <c r="M113" s="69"/>
      <c r="N113" s="69"/>
      <c r="O113" s="69"/>
    </row>
    <row r="114" spans="1:15" ht="15" customHeight="1">
      <c r="A114" s="122"/>
      <c r="B114" s="122"/>
      <c r="C114" s="122"/>
      <c r="D114" s="122"/>
      <c r="E114" s="122"/>
      <c r="F114" s="122"/>
      <c r="G114" s="122"/>
      <c r="H114" s="122"/>
      <c r="I114" s="122"/>
      <c r="J114" s="68"/>
      <c r="K114" s="68"/>
      <c r="L114" s="68"/>
      <c r="M114" s="69"/>
      <c r="N114" s="69"/>
      <c r="O114" s="69"/>
    </row>
    <row r="115" spans="1:15" ht="15" customHeight="1">
      <c r="A115" s="122"/>
      <c r="B115" s="122"/>
      <c r="C115" s="122"/>
      <c r="D115" s="122"/>
      <c r="E115" s="122"/>
      <c r="F115" s="122"/>
      <c r="G115" s="122"/>
      <c r="H115" s="122"/>
      <c r="I115" s="122"/>
      <c r="J115" s="68"/>
      <c r="K115" s="68"/>
      <c r="L115" s="68"/>
      <c r="M115" s="69"/>
      <c r="N115" s="69"/>
      <c r="O115" s="69"/>
    </row>
    <row r="116" spans="1:15" ht="15" customHeight="1">
      <c r="A116" s="122"/>
      <c r="B116" s="122"/>
      <c r="C116" s="122"/>
      <c r="D116" s="122"/>
      <c r="E116" s="122"/>
      <c r="F116" s="122"/>
      <c r="G116" s="122"/>
      <c r="H116" s="122"/>
      <c r="I116" s="122"/>
      <c r="J116" s="68"/>
      <c r="K116" s="68"/>
      <c r="L116" s="68"/>
      <c r="M116" s="69"/>
      <c r="N116" s="69"/>
      <c r="O116" s="69"/>
    </row>
    <row r="117" spans="1:15" ht="15" customHeight="1">
      <c r="A117" s="122"/>
      <c r="B117" s="122"/>
      <c r="C117" s="122"/>
      <c r="D117" s="122"/>
      <c r="E117" s="122"/>
      <c r="F117" s="122"/>
      <c r="G117" s="122"/>
      <c r="H117" s="122"/>
      <c r="I117" s="122"/>
      <c r="J117" s="68"/>
      <c r="K117" s="68"/>
      <c r="L117" s="68"/>
      <c r="M117" s="69"/>
      <c r="N117" s="69"/>
      <c r="O117" s="69"/>
    </row>
    <row r="118" spans="1:15" ht="15" customHeight="1">
      <c r="A118" s="122"/>
      <c r="B118" s="122"/>
      <c r="C118" s="122"/>
      <c r="D118" s="122"/>
      <c r="E118" s="122"/>
      <c r="F118" s="122"/>
      <c r="G118" s="122"/>
      <c r="H118" s="122"/>
      <c r="I118" s="122"/>
      <c r="J118" s="68"/>
      <c r="K118" s="68"/>
      <c r="L118" s="68"/>
      <c r="M118" s="69"/>
      <c r="N118" s="69"/>
      <c r="O118" s="69"/>
    </row>
    <row r="119" spans="1:15" ht="15" customHeight="1">
      <c r="A119" s="122"/>
      <c r="B119" s="122"/>
      <c r="C119" s="122"/>
      <c r="D119" s="122"/>
      <c r="E119" s="122"/>
      <c r="F119" s="122"/>
      <c r="G119" s="122"/>
      <c r="H119" s="122"/>
      <c r="I119" s="122"/>
      <c r="J119" s="68"/>
      <c r="K119" s="68"/>
      <c r="L119" s="68"/>
      <c r="M119" s="69"/>
      <c r="N119" s="69"/>
      <c r="O119" s="69"/>
    </row>
    <row r="120" spans="1:15" ht="15" customHeight="1">
      <c r="A120" s="122"/>
      <c r="B120" s="122"/>
      <c r="C120" s="122"/>
      <c r="D120" s="122"/>
      <c r="E120" s="122"/>
      <c r="F120" s="122"/>
      <c r="G120" s="122"/>
      <c r="H120" s="122"/>
      <c r="I120" s="122"/>
      <c r="J120" s="68"/>
      <c r="K120" s="68"/>
      <c r="L120" s="68"/>
      <c r="M120" s="69"/>
      <c r="N120" s="69"/>
      <c r="O120" s="69"/>
    </row>
    <row r="121" spans="1:15" ht="15" customHeight="1">
      <c r="A121" s="122"/>
      <c r="B121" s="122"/>
      <c r="C121" s="122"/>
      <c r="D121" s="122"/>
      <c r="E121" s="122"/>
      <c r="F121" s="122"/>
      <c r="G121" s="122"/>
      <c r="H121" s="122"/>
      <c r="I121" s="122"/>
      <c r="J121" s="68"/>
      <c r="K121" s="68"/>
      <c r="L121" s="68"/>
      <c r="M121" s="69"/>
      <c r="N121" s="69"/>
      <c r="O121" s="69"/>
    </row>
    <row r="122" spans="1:15" ht="15" customHeight="1">
      <c r="A122" s="122"/>
      <c r="B122" s="122"/>
      <c r="C122" s="122"/>
      <c r="D122" s="122"/>
      <c r="E122" s="122"/>
      <c r="F122" s="122"/>
      <c r="G122" s="122"/>
      <c r="H122" s="122"/>
      <c r="I122" s="122"/>
      <c r="J122" s="68"/>
      <c r="K122" s="68"/>
      <c r="L122" s="68"/>
      <c r="M122" s="69"/>
      <c r="N122" s="69"/>
      <c r="O122" s="69"/>
    </row>
    <row r="123" spans="1:15" ht="15" customHeight="1">
      <c r="A123" s="122"/>
      <c r="B123" s="122"/>
      <c r="C123" s="122"/>
      <c r="D123" s="122"/>
      <c r="E123" s="122"/>
      <c r="F123" s="122"/>
      <c r="G123" s="122"/>
      <c r="H123" s="122"/>
      <c r="I123" s="122"/>
      <c r="J123" s="68"/>
      <c r="K123" s="68"/>
      <c r="L123" s="68"/>
      <c r="M123" s="69"/>
      <c r="N123" s="69"/>
      <c r="O123" s="69"/>
    </row>
    <row r="124" spans="1:15" ht="15" customHeight="1">
      <c r="A124" s="122"/>
      <c r="B124" s="122"/>
      <c r="C124" s="122"/>
      <c r="D124" s="122"/>
      <c r="E124" s="122"/>
      <c r="F124" s="122"/>
      <c r="G124" s="122"/>
      <c r="H124" s="122"/>
      <c r="I124" s="122"/>
      <c r="J124" s="68"/>
      <c r="K124" s="68"/>
      <c r="L124" s="68"/>
      <c r="M124" s="69"/>
      <c r="N124" s="69"/>
      <c r="O124" s="69"/>
    </row>
    <row r="125" spans="1:15" ht="15" customHeight="1">
      <c r="A125" s="122"/>
      <c r="B125" s="122"/>
      <c r="C125" s="122"/>
      <c r="D125" s="122"/>
      <c r="E125" s="122"/>
      <c r="F125" s="122"/>
      <c r="G125" s="122"/>
      <c r="H125" s="122"/>
      <c r="I125" s="122"/>
      <c r="J125" s="68"/>
      <c r="K125" s="68"/>
      <c r="L125" s="68"/>
      <c r="M125" s="69"/>
      <c r="N125" s="69"/>
      <c r="O125" s="69"/>
    </row>
    <row r="126" spans="1:15" ht="15" customHeight="1">
      <c r="A126" s="122"/>
      <c r="B126" s="122"/>
      <c r="C126" s="122"/>
      <c r="D126" s="122"/>
      <c r="E126" s="122"/>
      <c r="F126" s="122"/>
      <c r="G126" s="122"/>
      <c r="H126" s="122"/>
      <c r="I126" s="122"/>
      <c r="J126" s="68"/>
      <c r="K126" s="68"/>
      <c r="L126" s="68"/>
      <c r="M126" s="69"/>
      <c r="N126" s="69"/>
      <c r="O126" s="69"/>
    </row>
    <row r="127" spans="1:15" ht="15" customHeight="1">
      <c r="A127" s="122"/>
      <c r="B127" s="122"/>
      <c r="C127" s="122"/>
      <c r="D127" s="122"/>
      <c r="E127" s="122"/>
      <c r="F127" s="122"/>
      <c r="G127" s="122"/>
      <c r="H127" s="122"/>
      <c r="I127" s="122"/>
      <c r="J127" s="68"/>
      <c r="K127" s="68"/>
      <c r="L127" s="68"/>
      <c r="M127" s="69"/>
      <c r="N127" s="69"/>
      <c r="O127" s="69"/>
    </row>
    <row r="128" spans="1:15" ht="15" customHeight="1">
      <c r="A128" s="122"/>
      <c r="B128" s="122"/>
      <c r="C128" s="122"/>
      <c r="D128" s="122"/>
      <c r="E128" s="122"/>
      <c r="F128" s="122"/>
      <c r="G128" s="122"/>
      <c r="H128" s="122"/>
      <c r="I128" s="122"/>
      <c r="J128" s="68"/>
      <c r="K128" s="68"/>
      <c r="L128" s="68"/>
      <c r="M128" s="69"/>
      <c r="N128" s="69"/>
      <c r="O128" s="69"/>
    </row>
    <row r="129" spans="1:15" ht="15" customHeight="1">
      <c r="A129" s="122"/>
      <c r="B129" s="122"/>
      <c r="C129" s="122"/>
      <c r="D129" s="122"/>
      <c r="E129" s="122"/>
      <c r="F129" s="122"/>
      <c r="G129" s="122"/>
      <c r="H129" s="122"/>
      <c r="I129" s="122"/>
      <c r="J129" s="68"/>
      <c r="K129" s="68"/>
      <c r="L129" s="68"/>
      <c r="M129" s="69"/>
      <c r="N129" s="69"/>
      <c r="O129" s="69"/>
    </row>
    <row r="130" spans="1:15" ht="15" customHeight="1">
      <c r="A130" s="122"/>
      <c r="B130" s="122"/>
      <c r="C130" s="122"/>
      <c r="D130" s="122"/>
      <c r="E130" s="122"/>
      <c r="F130" s="122"/>
      <c r="G130" s="122"/>
      <c r="H130" s="122"/>
      <c r="I130" s="122"/>
      <c r="J130" s="68"/>
      <c r="K130" s="68"/>
      <c r="L130" s="68"/>
      <c r="M130" s="69"/>
      <c r="N130" s="69"/>
      <c r="O130" s="69"/>
    </row>
    <row r="131" spans="1:15" ht="15" customHeight="1">
      <c r="A131" s="122"/>
      <c r="B131" s="122"/>
      <c r="C131" s="122"/>
      <c r="D131" s="122"/>
      <c r="E131" s="122"/>
      <c r="F131" s="122"/>
      <c r="G131" s="122"/>
      <c r="H131" s="122"/>
      <c r="I131" s="122"/>
      <c r="J131" s="68"/>
      <c r="K131" s="68"/>
      <c r="L131" s="68"/>
      <c r="M131" s="69"/>
      <c r="N131" s="69"/>
      <c r="O131" s="69"/>
    </row>
    <row r="132" spans="1:15" ht="15" customHeight="1">
      <c r="A132" s="122"/>
      <c r="B132" s="122"/>
      <c r="C132" s="122"/>
      <c r="D132" s="122"/>
      <c r="E132" s="122"/>
      <c r="F132" s="122"/>
      <c r="G132" s="122"/>
      <c r="H132" s="122"/>
      <c r="I132" s="122"/>
      <c r="J132" s="68"/>
      <c r="K132" s="68"/>
      <c r="L132" s="68"/>
      <c r="M132" s="69"/>
      <c r="N132" s="69"/>
      <c r="O132" s="69"/>
    </row>
    <row r="133" spans="1:15" ht="15" customHeight="1">
      <c r="A133" s="122"/>
      <c r="B133" s="122"/>
      <c r="C133" s="122"/>
      <c r="D133" s="122"/>
      <c r="E133" s="122"/>
      <c r="F133" s="122"/>
      <c r="G133" s="122"/>
      <c r="H133" s="122"/>
      <c r="I133" s="122"/>
      <c r="J133" s="68"/>
      <c r="K133" s="68"/>
      <c r="L133" s="68"/>
      <c r="M133" s="69"/>
      <c r="N133" s="69"/>
      <c r="O133" s="69"/>
    </row>
    <row r="134" spans="1:15" ht="15" customHeight="1">
      <c r="A134" s="122"/>
      <c r="B134" s="122"/>
      <c r="C134" s="122"/>
      <c r="D134" s="122"/>
      <c r="E134" s="122"/>
      <c r="F134" s="122"/>
      <c r="G134" s="122"/>
      <c r="H134" s="122"/>
      <c r="I134" s="122"/>
      <c r="J134" s="68"/>
      <c r="K134" s="68"/>
      <c r="L134" s="68"/>
      <c r="M134" s="69"/>
      <c r="N134" s="69"/>
      <c r="O134" s="69"/>
    </row>
    <row r="135" spans="1:15" ht="15" customHeight="1">
      <c r="A135" s="122"/>
      <c r="B135" s="122"/>
      <c r="C135" s="122"/>
      <c r="D135" s="122"/>
      <c r="E135" s="122"/>
      <c r="F135" s="122"/>
      <c r="G135" s="122"/>
      <c r="H135" s="122"/>
      <c r="I135" s="122"/>
      <c r="J135" s="68"/>
      <c r="K135" s="68"/>
      <c r="L135" s="68"/>
      <c r="M135" s="69"/>
      <c r="N135" s="69"/>
      <c r="O135" s="69"/>
    </row>
    <row r="136" spans="1:15" ht="15" customHeight="1">
      <c r="A136" s="122"/>
      <c r="B136" s="122"/>
      <c r="C136" s="122"/>
      <c r="D136" s="122"/>
      <c r="E136" s="122"/>
      <c r="F136" s="122"/>
      <c r="G136" s="122"/>
      <c r="H136" s="122"/>
      <c r="I136" s="122"/>
      <c r="J136" s="68"/>
      <c r="K136" s="68"/>
      <c r="L136" s="68"/>
      <c r="M136" s="69"/>
      <c r="N136" s="69"/>
      <c r="O136" s="69"/>
    </row>
    <row r="137" spans="1:15" ht="15" customHeight="1">
      <c r="A137" s="122"/>
      <c r="B137" s="122"/>
      <c r="C137" s="122"/>
      <c r="D137" s="122"/>
      <c r="E137" s="122"/>
      <c r="F137" s="122"/>
      <c r="G137" s="122"/>
      <c r="H137" s="122"/>
      <c r="I137" s="122"/>
      <c r="J137" s="68"/>
      <c r="K137" s="68"/>
      <c r="L137" s="68"/>
      <c r="M137" s="69"/>
      <c r="N137" s="69"/>
      <c r="O137" s="69"/>
    </row>
    <row r="138" spans="1:15" ht="15" customHeight="1">
      <c r="A138" s="122"/>
      <c r="B138" s="122"/>
      <c r="C138" s="122"/>
      <c r="D138" s="122"/>
      <c r="E138" s="122"/>
      <c r="F138" s="122"/>
      <c r="G138" s="122"/>
      <c r="H138" s="122"/>
      <c r="I138" s="122"/>
      <c r="J138" s="68"/>
      <c r="K138" s="68"/>
      <c r="L138" s="68"/>
      <c r="M138" s="69"/>
      <c r="N138" s="69"/>
      <c r="O138" s="69"/>
    </row>
    <row r="139" spans="1:15" ht="15" customHeight="1">
      <c r="A139" s="122"/>
      <c r="B139" s="122"/>
      <c r="C139" s="122"/>
      <c r="D139" s="122"/>
      <c r="E139" s="122"/>
      <c r="F139" s="122"/>
      <c r="G139" s="122"/>
      <c r="H139" s="122"/>
      <c r="I139" s="122"/>
      <c r="J139" s="68"/>
      <c r="K139" s="68"/>
      <c r="L139" s="68"/>
      <c r="M139" s="69"/>
      <c r="N139" s="69"/>
      <c r="O139" s="69"/>
    </row>
    <row r="140" spans="1:15" ht="15" customHeight="1">
      <c r="A140" s="122"/>
      <c r="B140" s="122"/>
      <c r="C140" s="122"/>
      <c r="D140" s="122"/>
      <c r="E140" s="122"/>
      <c r="F140" s="122"/>
      <c r="G140" s="122"/>
      <c r="H140" s="122"/>
      <c r="I140" s="122"/>
      <c r="J140" s="68"/>
      <c r="K140" s="68"/>
      <c r="L140" s="68"/>
      <c r="M140" s="69"/>
      <c r="N140" s="69"/>
      <c r="O140" s="69"/>
    </row>
    <row r="141" spans="1:15" ht="15" customHeight="1">
      <c r="A141" s="122"/>
      <c r="B141" s="122"/>
      <c r="C141" s="122"/>
      <c r="D141" s="122"/>
      <c r="E141" s="122"/>
      <c r="F141" s="122"/>
      <c r="G141" s="122"/>
      <c r="H141" s="122"/>
      <c r="I141" s="122"/>
      <c r="J141" s="68"/>
      <c r="K141" s="68"/>
      <c r="L141" s="68"/>
      <c r="M141" s="69"/>
      <c r="N141" s="69"/>
      <c r="O141" s="69"/>
    </row>
    <row r="142" spans="1:15" ht="15" customHeight="1">
      <c r="A142" s="122"/>
      <c r="B142" s="122"/>
      <c r="C142" s="122"/>
      <c r="D142" s="122"/>
      <c r="E142" s="122"/>
      <c r="F142" s="122"/>
      <c r="G142" s="122"/>
      <c r="H142" s="122"/>
      <c r="I142" s="122"/>
      <c r="J142" s="68"/>
      <c r="K142" s="68"/>
      <c r="L142" s="68"/>
      <c r="M142" s="69"/>
      <c r="N142" s="69"/>
      <c r="O142" s="69"/>
    </row>
    <row r="143" spans="1:15" ht="15" customHeight="1">
      <c r="A143" s="122"/>
      <c r="B143" s="122"/>
      <c r="C143" s="122"/>
      <c r="D143" s="122"/>
      <c r="E143" s="122"/>
      <c r="F143" s="122"/>
      <c r="G143" s="122"/>
      <c r="H143" s="122"/>
      <c r="I143" s="122"/>
      <c r="J143" s="68"/>
      <c r="K143" s="68"/>
      <c r="L143" s="68"/>
      <c r="M143" s="69"/>
      <c r="N143" s="69"/>
      <c r="O143" s="69"/>
    </row>
    <row r="144" spans="1:15" ht="15" customHeight="1">
      <c r="A144" s="122"/>
      <c r="B144" s="122"/>
      <c r="C144" s="122"/>
      <c r="D144" s="122"/>
      <c r="E144" s="122"/>
      <c r="F144" s="122"/>
      <c r="G144" s="122"/>
      <c r="H144" s="122"/>
      <c r="I144" s="122"/>
      <c r="J144" s="68"/>
      <c r="K144" s="68"/>
      <c r="L144" s="68"/>
      <c r="M144" s="69"/>
      <c r="N144" s="69"/>
      <c r="O144" s="69"/>
    </row>
    <row r="145" spans="1:15" ht="15" customHeight="1">
      <c r="A145" s="122"/>
      <c r="B145" s="122"/>
      <c r="C145" s="122"/>
      <c r="D145" s="122"/>
      <c r="E145" s="122"/>
      <c r="F145" s="122"/>
      <c r="G145" s="122"/>
      <c r="H145" s="122"/>
      <c r="I145" s="122"/>
      <c r="J145" s="68"/>
      <c r="K145" s="68"/>
      <c r="L145" s="68"/>
      <c r="M145" s="69"/>
      <c r="N145" s="69"/>
      <c r="O145" s="69"/>
    </row>
    <row r="146" spans="1:15" ht="15" customHeight="1">
      <c r="A146" s="122"/>
      <c r="B146" s="122"/>
      <c r="C146" s="122"/>
      <c r="D146" s="122"/>
      <c r="E146" s="122"/>
      <c r="F146" s="122"/>
      <c r="G146" s="122"/>
      <c r="H146" s="122"/>
      <c r="I146" s="122"/>
      <c r="J146" s="68"/>
      <c r="K146" s="68"/>
      <c r="L146" s="68"/>
      <c r="M146" s="69"/>
      <c r="N146" s="69"/>
      <c r="O146" s="69"/>
    </row>
    <row r="147" spans="1:15">
      <c r="A147" s="106"/>
      <c r="B147" s="106"/>
      <c r="C147" s="106"/>
      <c r="D147" s="106"/>
      <c r="E147" s="106"/>
      <c r="F147" s="106"/>
      <c r="G147" s="106"/>
      <c r="H147" s="106"/>
      <c r="I147" s="106"/>
      <c r="J147" s="69"/>
      <c r="K147" s="69"/>
      <c r="L147" s="69"/>
      <c r="M147" s="69"/>
      <c r="N147" s="69"/>
      <c r="O147" s="69"/>
    </row>
    <row r="148" spans="1:15">
      <c r="A148" s="106"/>
      <c r="B148" s="106"/>
      <c r="C148" s="106"/>
      <c r="D148" s="106"/>
      <c r="E148" s="106"/>
      <c r="F148" s="106"/>
      <c r="G148" s="106"/>
      <c r="H148" s="106"/>
      <c r="I148" s="106"/>
      <c r="J148" s="69"/>
      <c r="K148" s="69"/>
      <c r="L148" s="69"/>
      <c r="M148" s="69"/>
      <c r="N148" s="69"/>
      <c r="O148" s="69"/>
    </row>
    <row r="149" spans="1:15">
      <c r="A149" s="106"/>
      <c r="B149" s="106"/>
      <c r="C149" s="106"/>
      <c r="D149" s="106"/>
      <c r="E149" s="106"/>
      <c r="F149" s="106"/>
      <c r="G149" s="106"/>
      <c r="H149" s="106"/>
      <c r="I149" s="106"/>
      <c r="J149" s="69"/>
      <c r="K149" s="69"/>
      <c r="L149" s="69"/>
      <c r="M149" s="69"/>
      <c r="N149" s="69"/>
      <c r="O149" s="69"/>
    </row>
    <row r="150" spans="1:15">
      <c r="A150" s="106"/>
      <c r="B150" s="106"/>
      <c r="C150" s="106"/>
      <c r="D150" s="106"/>
      <c r="E150" s="106"/>
      <c r="F150" s="106"/>
      <c r="G150" s="106"/>
      <c r="H150" s="106"/>
      <c r="I150" s="106"/>
      <c r="J150" s="69"/>
      <c r="K150" s="69"/>
      <c r="L150" s="69"/>
      <c r="M150" s="69"/>
      <c r="N150" s="69"/>
      <c r="O150" s="69"/>
    </row>
    <row r="151" spans="1:15">
      <c r="A151" s="106"/>
      <c r="B151" s="106"/>
      <c r="C151" s="106"/>
      <c r="D151" s="106"/>
      <c r="E151" s="106"/>
      <c r="F151" s="106"/>
      <c r="G151" s="106"/>
      <c r="H151" s="106"/>
      <c r="I151" s="106"/>
      <c r="J151" s="69"/>
      <c r="K151" s="69"/>
      <c r="L151" s="69"/>
      <c r="M151" s="69"/>
      <c r="N151" s="69"/>
      <c r="O151" s="69"/>
    </row>
    <row r="152" spans="1:15">
      <c r="A152" s="106"/>
      <c r="B152" s="106"/>
      <c r="C152" s="106"/>
      <c r="D152" s="106"/>
      <c r="E152" s="106"/>
      <c r="F152" s="106"/>
      <c r="G152" s="106"/>
      <c r="H152" s="106"/>
      <c r="I152" s="106"/>
      <c r="J152" s="69"/>
      <c r="K152" s="69"/>
      <c r="L152" s="69"/>
      <c r="M152" s="69"/>
      <c r="N152" s="69"/>
      <c r="O152" s="69"/>
    </row>
    <row r="153" spans="1:15">
      <c r="A153" s="106"/>
      <c r="B153" s="106"/>
      <c r="C153" s="106"/>
      <c r="D153" s="106"/>
      <c r="E153" s="106"/>
      <c r="F153" s="106"/>
      <c r="G153" s="106"/>
      <c r="H153" s="106"/>
      <c r="I153" s="106"/>
      <c r="J153" s="69"/>
      <c r="K153" s="69"/>
      <c r="L153" s="69"/>
      <c r="M153" s="69"/>
      <c r="N153" s="69"/>
      <c r="O153" s="69"/>
    </row>
    <row r="154" spans="1:15">
      <c r="A154" s="106"/>
      <c r="B154" s="106"/>
      <c r="C154" s="106"/>
      <c r="D154" s="106"/>
      <c r="E154" s="106"/>
      <c r="F154" s="106"/>
      <c r="G154" s="106"/>
      <c r="H154" s="106"/>
      <c r="I154" s="106"/>
      <c r="J154" s="69"/>
      <c r="K154" s="69"/>
      <c r="L154" s="69"/>
      <c r="M154" s="69"/>
      <c r="N154" s="69"/>
      <c r="O154" s="69"/>
    </row>
    <row r="155" spans="1:15">
      <c r="A155" s="106"/>
      <c r="B155" s="106"/>
      <c r="C155" s="106"/>
      <c r="D155" s="106"/>
      <c r="E155" s="106"/>
      <c r="F155" s="106"/>
      <c r="G155" s="106"/>
      <c r="H155" s="106"/>
      <c r="I155" s="106"/>
      <c r="J155" s="69"/>
      <c r="K155" s="69"/>
      <c r="L155" s="69"/>
      <c r="M155" s="69"/>
      <c r="N155" s="69"/>
      <c r="O155" s="69"/>
    </row>
    <row r="156" spans="1:15">
      <c r="A156" s="106"/>
      <c r="B156" s="106"/>
      <c r="C156" s="106"/>
      <c r="D156" s="106"/>
      <c r="E156" s="106"/>
      <c r="F156" s="106"/>
      <c r="G156" s="106"/>
      <c r="H156" s="106"/>
      <c r="I156" s="106"/>
      <c r="J156" s="69"/>
      <c r="K156" s="69"/>
      <c r="L156" s="69"/>
      <c r="M156" s="69"/>
      <c r="N156" s="69"/>
      <c r="O156" s="69"/>
    </row>
    <row r="157" spans="1:15">
      <c r="A157" s="106"/>
      <c r="B157" s="106"/>
      <c r="C157" s="106"/>
      <c r="D157" s="106"/>
      <c r="E157" s="106"/>
      <c r="F157" s="106"/>
      <c r="G157" s="106"/>
      <c r="H157" s="106"/>
      <c r="I157" s="106"/>
      <c r="J157" s="69"/>
      <c r="K157" s="69"/>
      <c r="L157" s="69"/>
      <c r="M157" s="69"/>
      <c r="N157" s="69"/>
      <c r="O157" s="69"/>
    </row>
    <row r="158" spans="1:15">
      <c r="A158" s="106"/>
      <c r="B158" s="106"/>
      <c r="C158" s="106"/>
      <c r="D158" s="106"/>
      <c r="E158" s="106"/>
      <c r="F158" s="106"/>
      <c r="G158" s="106"/>
      <c r="H158" s="106"/>
      <c r="I158" s="106"/>
      <c r="J158" s="69"/>
      <c r="K158" s="69"/>
      <c r="L158" s="69"/>
      <c r="M158" s="69"/>
      <c r="N158" s="69"/>
      <c r="O158" s="69"/>
    </row>
    <row r="159" spans="1:15">
      <c r="A159" s="106"/>
      <c r="B159" s="106"/>
      <c r="C159" s="106"/>
      <c r="D159" s="106"/>
      <c r="E159" s="106"/>
      <c r="F159" s="106"/>
      <c r="G159" s="106"/>
      <c r="H159" s="106"/>
      <c r="I159" s="106"/>
      <c r="J159" s="69"/>
      <c r="K159" s="69"/>
      <c r="L159" s="69"/>
      <c r="M159" s="69"/>
      <c r="N159" s="69"/>
      <c r="O159" s="69"/>
    </row>
    <row r="160" spans="1:15">
      <c r="A160" s="106"/>
      <c r="B160" s="106"/>
      <c r="C160" s="106"/>
      <c r="D160" s="106"/>
      <c r="E160" s="106"/>
      <c r="F160" s="106"/>
      <c r="G160" s="106"/>
      <c r="H160" s="106"/>
      <c r="I160" s="106"/>
      <c r="J160" s="69"/>
      <c r="K160" s="69"/>
      <c r="L160" s="69"/>
      <c r="M160" s="69"/>
      <c r="N160" s="69"/>
      <c r="O160" s="69"/>
    </row>
    <row r="161" spans="1:15">
      <c r="A161" s="106"/>
      <c r="B161" s="106"/>
      <c r="C161" s="106"/>
      <c r="D161" s="106"/>
      <c r="E161" s="106"/>
      <c r="F161" s="106"/>
      <c r="G161" s="106"/>
      <c r="H161" s="106"/>
      <c r="I161" s="106"/>
      <c r="J161" s="69"/>
      <c r="K161" s="69"/>
      <c r="L161" s="69"/>
      <c r="M161" s="69"/>
      <c r="N161" s="69"/>
      <c r="O161" s="69"/>
    </row>
    <row r="162" spans="1:15">
      <c r="A162" s="106"/>
      <c r="B162" s="106"/>
      <c r="C162" s="106"/>
      <c r="D162" s="106"/>
      <c r="E162" s="106"/>
      <c r="F162" s="106"/>
      <c r="G162" s="106"/>
      <c r="H162" s="106"/>
      <c r="I162" s="106"/>
      <c r="J162" s="69"/>
      <c r="K162" s="69"/>
      <c r="L162" s="69"/>
      <c r="M162" s="69"/>
      <c r="N162" s="69"/>
      <c r="O162" s="69"/>
    </row>
    <row r="163" spans="1:15">
      <c r="A163" s="106"/>
      <c r="B163" s="106"/>
      <c r="C163" s="106"/>
      <c r="D163" s="106"/>
      <c r="E163" s="106"/>
      <c r="F163" s="106"/>
      <c r="G163" s="106"/>
      <c r="H163" s="106"/>
      <c r="I163" s="106"/>
      <c r="J163" s="69"/>
      <c r="K163" s="69"/>
      <c r="L163" s="69"/>
      <c r="M163" s="69"/>
      <c r="N163" s="69"/>
      <c r="O163" s="69"/>
    </row>
    <row r="164" spans="1:15">
      <c r="A164" s="106"/>
      <c r="B164" s="106"/>
      <c r="C164" s="106"/>
      <c r="D164" s="106"/>
      <c r="E164" s="106"/>
      <c r="F164" s="106"/>
      <c r="G164" s="106"/>
      <c r="H164" s="106"/>
      <c r="I164" s="106"/>
      <c r="J164" s="69"/>
      <c r="K164" s="69"/>
      <c r="L164" s="69"/>
      <c r="M164" s="69"/>
      <c r="N164" s="69"/>
      <c r="O164" s="69"/>
    </row>
    <row r="165" spans="1:15">
      <c r="A165" s="106"/>
      <c r="B165" s="106"/>
      <c r="C165" s="106"/>
      <c r="D165" s="106"/>
      <c r="E165" s="106"/>
      <c r="F165" s="106"/>
      <c r="G165" s="106"/>
      <c r="H165" s="106"/>
      <c r="I165" s="106"/>
      <c r="J165" s="69"/>
      <c r="K165" s="69"/>
      <c r="L165" s="69"/>
      <c r="M165" s="69"/>
      <c r="N165" s="69"/>
      <c r="O165" s="69"/>
    </row>
    <row r="166" spans="1:15">
      <c r="A166" s="106"/>
      <c r="B166" s="106"/>
      <c r="C166" s="106"/>
      <c r="D166" s="106"/>
      <c r="E166" s="106"/>
      <c r="F166" s="106"/>
      <c r="G166" s="106"/>
      <c r="H166" s="106"/>
      <c r="I166" s="106"/>
      <c r="J166" s="69"/>
      <c r="K166" s="69"/>
      <c r="L166" s="69"/>
      <c r="M166" s="69"/>
      <c r="N166" s="69"/>
      <c r="O166" s="69"/>
    </row>
    <row r="167" spans="1:15">
      <c r="A167" s="106"/>
      <c r="B167" s="106"/>
      <c r="C167" s="106"/>
      <c r="D167" s="106"/>
      <c r="E167" s="106"/>
      <c r="F167" s="106"/>
      <c r="G167" s="106"/>
      <c r="H167" s="106"/>
      <c r="I167" s="106"/>
      <c r="J167" s="69"/>
      <c r="K167" s="69"/>
      <c r="L167" s="69"/>
      <c r="M167" s="69"/>
      <c r="N167" s="69"/>
      <c r="O167" s="69"/>
    </row>
    <row r="168" spans="1:15">
      <c r="A168" s="106"/>
      <c r="B168" s="106"/>
      <c r="C168" s="106"/>
      <c r="D168" s="106"/>
      <c r="E168" s="106"/>
      <c r="F168" s="106"/>
      <c r="G168" s="106"/>
      <c r="H168" s="106"/>
      <c r="I168" s="106"/>
      <c r="J168" s="69"/>
      <c r="K168" s="69"/>
      <c r="L168" s="69"/>
      <c r="M168" s="69"/>
      <c r="N168" s="69"/>
      <c r="O168" s="69"/>
    </row>
    <row r="169" spans="1:15">
      <c r="A169" s="106"/>
      <c r="B169" s="106"/>
      <c r="C169" s="106"/>
      <c r="D169" s="106"/>
      <c r="E169" s="106"/>
      <c r="F169" s="106"/>
      <c r="G169" s="106"/>
      <c r="H169" s="106"/>
      <c r="I169" s="106"/>
      <c r="J169" s="69"/>
      <c r="K169" s="69"/>
      <c r="L169" s="69"/>
      <c r="M169" s="69"/>
      <c r="N169" s="69"/>
      <c r="O169" s="69"/>
    </row>
    <row r="170" spans="1:15">
      <c r="A170" s="106"/>
      <c r="B170" s="106"/>
      <c r="C170" s="106"/>
      <c r="D170" s="106"/>
      <c r="E170" s="106"/>
      <c r="F170" s="106"/>
      <c r="G170" s="106"/>
      <c r="H170" s="106"/>
      <c r="I170" s="106"/>
      <c r="J170" s="69"/>
      <c r="K170" s="69"/>
      <c r="L170" s="69"/>
      <c r="M170" s="69"/>
      <c r="N170" s="69"/>
      <c r="O170" s="69"/>
    </row>
    <row r="171" spans="1:15">
      <c r="A171" s="106"/>
      <c r="B171" s="106"/>
      <c r="C171" s="106"/>
      <c r="D171" s="106"/>
      <c r="E171" s="106"/>
      <c r="F171" s="106"/>
      <c r="G171" s="106"/>
      <c r="H171" s="106"/>
      <c r="I171" s="106"/>
      <c r="J171" s="69"/>
      <c r="K171" s="69"/>
      <c r="L171" s="69"/>
      <c r="M171" s="69"/>
      <c r="N171" s="69"/>
      <c r="O171" s="69"/>
    </row>
    <row r="172" spans="1:15">
      <c r="A172" s="106"/>
      <c r="B172" s="106"/>
      <c r="C172" s="106"/>
      <c r="D172" s="106"/>
      <c r="E172" s="106"/>
      <c r="F172" s="106"/>
      <c r="G172" s="106"/>
      <c r="H172" s="106"/>
      <c r="I172" s="106"/>
      <c r="J172" s="69"/>
      <c r="K172" s="69"/>
      <c r="L172" s="69"/>
      <c r="M172" s="69"/>
      <c r="N172" s="69"/>
      <c r="O172" s="69"/>
    </row>
    <row r="173" spans="1:15">
      <c r="A173" s="106"/>
      <c r="B173" s="106"/>
      <c r="C173" s="106"/>
      <c r="D173" s="106"/>
      <c r="E173" s="106"/>
      <c r="F173" s="106"/>
      <c r="G173" s="106"/>
      <c r="H173" s="106"/>
      <c r="I173" s="106"/>
      <c r="J173" s="69"/>
      <c r="K173" s="69"/>
      <c r="L173" s="69"/>
      <c r="M173" s="69"/>
      <c r="N173" s="69"/>
      <c r="O173" s="69"/>
    </row>
    <row r="174" spans="1:15">
      <c r="A174" s="106"/>
      <c r="B174" s="106"/>
      <c r="C174" s="106"/>
      <c r="D174" s="106"/>
      <c r="E174" s="106"/>
      <c r="F174" s="106"/>
      <c r="G174" s="106"/>
      <c r="H174" s="106"/>
      <c r="I174" s="106"/>
      <c r="J174" s="69"/>
      <c r="K174" s="69"/>
      <c r="L174" s="69"/>
      <c r="M174" s="69"/>
      <c r="N174" s="69"/>
      <c r="O174" s="69"/>
    </row>
    <row r="175" spans="1:15">
      <c r="A175" s="106"/>
      <c r="B175" s="106"/>
      <c r="C175" s="106"/>
      <c r="D175" s="106"/>
      <c r="E175" s="106"/>
      <c r="F175" s="106"/>
      <c r="G175" s="106"/>
      <c r="H175" s="106"/>
      <c r="I175" s="106"/>
      <c r="J175" s="69"/>
      <c r="K175" s="69"/>
      <c r="L175" s="69"/>
      <c r="M175" s="69"/>
      <c r="N175" s="69"/>
      <c r="O175" s="69"/>
    </row>
    <row r="176" spans="1:15">
      <c r="A176" s="106"/>
      <c r="B176" s="106"/>
      <c r="C176" s="106"/>
      <c r="D176" s="106"/>
      <c r="E176" s="106"/>
      <c r="F176" s="106"/>
      <c r="G176" s="106"/>
      <c r="H176" s="106"/>
      <c r="I176" s="106"/>
      <c r="J176" s="69"/>
      <c r="K176" s="69"/>
      <c r="L176" s="69"/>
      <c r="M176" s="69"/>
      <c r="N176" s="69"/>
      <c r="O176" s="69"/>
    </row>
    <row r="177" spans="1:15">
      <c r="A177" s="106"/>
      <c r="B177" s="106"/>
      <c r="C177" s="106"/>
      <c r="D177" s="106"/>
      <c r="E177" s="106"/>
      <c r="F177" s="106"/>
      <c r="G177" s="106"/>
      <c r="H177" s="106"/>
      <c r="I177" s="106"/>
      <c r="J177" s="69"/>
      <c r="K177" s="69"/>
      <c r="L177" s="69"/>
      <c r="M177" s="69"/>
      <c r="N177" s="69"/>
      <c r="O177" s="69"/>
    </row>
    <row r="178" spans="1:15">
      <c r="A178" s="106"/>
      <c r="B178" s="106"/>
      <c r="C178" s="106"/>
      <c r="D178" s="106"/>
      <c r="E178" s="106"/>
      <c r="F178" s="106"/>
      <c r="G178" s="106"/>
      <c r="H178" s="106"/>
      <c r="I178" s="106"/>
      <c r="J178" s="69"/>
      <c r="K178" s="69"/>
      <c r="L178" s="69"/>
      <c r="M178" s="69"/>
      <c r="N178" s="69"/>
      <c r="O178" s="69"/>
    </row>
    <row r="179" spans="1:15">
      <c r="A179" s="106"/>
      <c r="B179" s="106"/>
      <c r="C179" s="106"/>
      <c r="D179" s="106"/>
      <c r="E179" s="106"/>
      <c r="F179" s="106"/>
      <c r="G179" s="106"/>
      <c r="H179" s="106"/>
      <c r="I179" s="106"/>
      <c r="J179" s="69"/>
      <c r="K179" s="69"/>
      <c r="L179" s="69"/>
      <c r="M179" s="69"/>
      <c r="N179" s="69"/>
      <c r="O179" s="69"/>
    </row>
    <row r="180" spans="1:15">
      <c r="A180" s="106"/>
      <c r="B180" s="106"/>
      <c r="C180" s="106"/>
      <c r="D180" s="106"/>
      <c r="E180" s="106"/>
      <c r="F180" s="106"/>
      <c r="G180" s="106"/>
      <c r="H180" s="106"/>
      <c r="I180" s="106"/>
      <c r="J180" s="69"/>
      <c r="K180" s="69"/>
      <c r="L180" s="69"/>
      <c r="M180" s="69"/>
      <c r="N180" s="69"/>
      <c r="O180" s="69"/>
    </row>
    <row r="181" spans="1:15">
      <c r="A181" s="106"/>
      <c r="B181" s="106"/>
      <c r="C181" s="106"/>
      <c r="D181" s="106"/>
      <c r="E181" s="106"/>
      <c r="F181" s="106"/>
      <c r="G181" s="106"/>
      <c r="H181" s="106"/>
      <c r="I181" s="106"/>
      <c r="J181" s="69"/>
      <c r="K181" s="69"/>
      <c r="L181" s="69"/>
      <c r="M181" s="69"/>
      <c r="N181" s="69"/>
      <c r="O181" s="69"/>
    </row>
    <row r="182" spans="1:15">
      <c r="A182" s="106"/>
      <c r="B182" s="106"/>
      <c r="C182" s="106"/>
      <c r="D182" s="106"/>
      <c r="E182" s="106"/>
      <c r="F182" s="106"/>
      <c r="G182" s="106"/>
      <c r="H182" s="106"/>
      <c r="I182" s="106"/>
      <c r="J182" s="69"/>
      <c r="K182" s="69"/>
      <c r="L182" s="69"/>
      <c r="M182" s="69"/>
      <c r="N182" s="69"/>
      <c r="O182" s="69"/>
    </row>
    <row r="183" spans="1:15">
      <c r="A183" s="106"/>
      <c r="B183" s="106"/>
      <c r="C183" s="106"/>
      <c r="D183" s="106"/>
      <c r="E183" s="106"/>
      <c r="F183" s="106"/>
      <c r="G183" s="106"/>
      <c r="H183" s="106"/>
      <c r="I183" s="106"/>
      <c r="J183" s="69"/>
      <c r="K183" s="69"/>
      <c r="L183" s="69"/>
      <c r="M183" s="69"/>
      <c r="N183" s="69"/>
      <c r="O183" s="69"/>
    </row>
    <row r="184" spans="1:15">
      <c r="A184" s="106"/>
      <c r="B184" s="106"/>
      <c r="C184" s="106"/>
      <c r="D184" s="106"/>
      <c r="E184" s="106"/>
      <c r="F184" s="106"/>
      <c r="G184" s="106"/>
      <c r="H184" s="106"/>
      <c r="I184" s="106"/>
      <c r="J184" s="69"/>
      <c r="K184" s="69"/>
      <c r="L184" s="69"/>
      <c r="M184" s="69"/>
      <c r="N184" s="69"/>
      <c r="O184" s="69"/>
    </row>
    <row r="185" spans="1:15">
      <c r="A185" s="106"/>
      <c r="B185" s="106"/>
      <c r="C185" s="106"/>
      <c r="D185" s="106"/>
      <c r="E185" s="106"/>
      <c r="F185" s="106"/>
      <c r="G185" s="106"/>
      <c r="H185" s="106"/>
      <c r="I185" s="106"/>
      <c r="J185" s="69"/>
      <c r="K185" s="69"/>
      <c r="L185" s="69"/>
      <c r="M185" s="69"/>
      <c r="N185" s="69"/>
      <c r="O185" s="69"/>
    </row>
    <row r="186" spans="1:15">
      <c r="A186" s="106"/>
      <c r="B186" s="106"/>
      <c r="C186" s="106"/>
      <c r="D186" s="106"/>
      <c r="E186" s="106"/>
      <c r="F186" s="106"/>
      <c r="G186" s="106"/>
      <c r="H186" s="106"/>
      <c r="I186" s="106"/>
      <c r="J186" s="69"/>
      <c r="K186" s="69"/>
      <c r="L186" s="69"/>
      <c r="M186" s="69"/>
      <c r="N186" s="69"/>
      <c r="O186" s="69"/>
    </row>
    <row r="187" spans="1:15">
      <c r="A187" s="106"/>
      <c r="B187" s="106"/>
      <c r="C187" s="106"/>
      <c r="D187" s="106"/>
      <c r="E187" s="106"/>
      <c r="F187" s="106"/>
      <c r="G187" s="106"/>
      <c r="H187" s="106"/>
      <c r="I187" s="106"/>
      <c r="J187" s="69"/>
      <c r="K187" s="69"/>
      <c r="L187" s="69"/>
      <c r="M187" s="69"/>
      <c r="N187" s="69"/>
      <c r="O187" s="69"/>
    </row>
    <row r="188" spans="1:15">
      <c r="A188" s="106"/>
      <c r="B188" s="106"/>
      <c r="C188" s="106"/>
      <c r="D188" s="106"/>
      <c r="E188" s="106"/>
      <c r="F188" s="106"/>
      <c r="G188" s="106"/>
      <c r="H188" s="106"/>
      <c r="I188" s="106"/>
      <c r="J188" s="69"/>
      <c r="K188" s="69"/>
      <c r="L188" s="69"/>
      <c r="M188" s="69"/>
      <c r="N188" s="69"/>
      <c r="O188" s="69"/>
    </row>
    <row r="189" spans="1:15">
      <c r="A189" s="106"/>
      <c r="B189" s="106"/>
      <c r="C189" s="106"/>
      <c r="D189" s="106"/>
      <c r="E189" s="106"/>
      <c r="F189" s="106"/>
      <c r="G189" s="106"/>
      <c r="H189" s="106"/>
      <c r="I189" s="106"/>
      <c r="J189" s="69"/>
      <c r="K189" s="69"/>
      <c r="L189" s="69"/>
      <c r="M189" s="69"/>
      <c r="N189" s="69"/>
      <c r="O189" s="69"/>
    </row>
    <row r="190" spans="1:15">
      <c r="A190" s="106"/>
      <c r="B190" s="106"/>
      <c r="C190" s="106"/>
      <c r="D190" s="106"/>
      <c r="E190" s="106"/>
      <c r="F190" s="106"/>
      <c r="G190" s="106"/>
      <c r="H190" s="106"/>
      <c r="I190" s="106"/>
      <c r="J190" s="69"/>
      <c r="K190" s="69"/>
      <c r="L190" s="69"/>
      <c r="M190" s="69"/>
      <c r="N190" s="69"/>
      <c r="O190" s="69"/>
    </row>
    <row r="191" spans="1:15">
      <c r="A191" s="106"/>
      <c r="B191" s="106"/>
      <c r="C191" s="106"/>
      <c r="D191" s="106"/>
      <c r="E191" s="106"/>
      <c r="F191" s="106"/>
      <c r="G191" s="106"/>
      <c r="H191" s="106"/>
      <c r="I191" s="106"/>
      <c r="J191" s="69"/>
      <c r="K191" s="69"/>
      <c r="L191" s="69"/>
      <c r="M191" s="69"/>
      <c r="N191" s="69"/>
      <c r="O191" s="69"/>
    </row>
    <row r="192" spans="1:15">
      <c r="A192" s="106"/>
      <c r="B192" s="106"/>
      <c r="C192" s="106"/>
      <c r="D192" s="106"/>
      <c r="E192" s="106"/>
      <c r="F192" s="106"/>
      <c r="G192" s="106"/>
      <c r="H192" s="106"/>
      <c r="I192" s="106"/>
      <c r="J192" s="69"/>
      <c r="K192" s="69"/>
      <c r="L192" s="69"/>
      <c r="M192" s="69"/>
      <c r="N192" s="69"/>
      <c r="O192" s="69"/>
    </row>
    <row r="193" spans="1:15">
      <c r="A193" s="106"/>
      <c r="B193" s="106"/>
      <c r="C193" s="106"/>
      <c r="D193" s="106"/>
      <c r="E193" s="106"/>
      <c r="F193" s="106"/>
      <c r="G193" s="106"/>
      <c r="H193" s="106"/>
      <c r="I193" s="106"/>
      <c r="J193" s="69"/>
      <c r="K193" s="69"/>
      <c r="L193" s="69"/>
      <c r="M193" s="69"/>
      <c r="N193" s="69"/>
      <c r="O193" s="69"/>
    </row>
    <row r="194" spans="1:15">
      <c r="A194" s="106"/>
      <c r="B194" s="106"/>
      <c r="C194" s="106"/>
      <c r="D194" s="106"/>
      <c r="E194" s="106"/>
      <c r="F194" s="106"/>
      <c r="G194" s="106"/>
      <c r="H194" s="106"/>
      <c r="I194" s="106"/>
      <c r="J194" s="69"/>
      <c r="K194" s="69"/>
      <c r="L194" s="69"/>
      <c r="M194" s="69"/>
      <c r="N194" s="69"/>
      <c r="O194" s="69"/>
    </row>
    <row r="195" spans="1:15">
      <c r="A195" s="106"/>
      <c r="B195" s="106"/>
      <c r="C195" s="106"/>
      <c r="D195" s="106"/>
      <c r="E195" s="106"/>
      <c r="F195" s="106"/>
      <c r="G195" s="106"/>
      <c r="H195" s="106"/>
      <c r="I195" s="106"/>
      <c r="J195" s="69"/>
      <c r="K195" s="69"/>
      <c r="L195" s="69"/>
      <c r="M195" s="69"/>
      <c r="N195" s="69"/>
      <c r="O195" s="69"/>
    </row>
    <row r="196" spans="1:15">
      <c r="A196" s="106"/>
      <c r="B196" s="106"/>
      <c r="C196" s="106"/>
      <c r="D196" s="106"/>
      <c r="E196" s="106"/>
      <c r="F196" s="106"/>
      <c r="G196" s="106"/>
      <c r="H196" s="106"/>
      <c r="I196" s="106"/>
      <c r="J196" s="69"/>
      <c r="K196" s="69"/>
      <c r="L196" s="69"/>
      <c r="M196" s="69"/>
      <c r="N196" s="69"/>
      <c r="O196" s="69"/>
    </row>
    <row r="197" spans="1:15">
      <c r="A197" s="106"/>
      <c r="B197" s="106"/>
      <c r="C197" s="106"/>
      <c r="D197" s="106"/>
      <c r="E197" s="106"/>
      <c r="F197" s="106"/>
      <c r="G197" s="106"/>
      <c r="H197" s="106"/>
      <c r="I197" s="106"/>
      <c r="J197" s="69"/>
      <c r="K197" s="69"/>
      <c r="L197" s="69"/>
      <c r="M197" s="69"/>
      <c r="N197" s="69"/>
      <c r="O197" s="69"/>
    </row>
    <row r="198" spans="1:15">
      <c r="A198" s="106"/>
      <c r="B198" s="106"/>
      <c r="C198" s="106"/>
      <c r="D198" s="106"/>
      <c r="E198" s="106"/>
      <c r="F198" s="106"/>
      <c r="G198" s="106"/>
      <c r="H198" s="106"/>
      <c r="I198" s="106"/>
      <c r="J198" s="69"/>
      <c r="K198" s="69"/>
      <c r="L198" s="69"/>
      <c r="M198" s="69"/>
      <c r="N198" s="69"/>
      <c r="O198" s="69"/>
    </row>
    <row r="199" spans="1:15">
      <c r="A199" s="106"/>
      <c r="B199" s="106"/>
      <c r="C199" s="106"/>
      <c r="D199" s="106"/>
      <c r="E199" s="106"/>
      <c r="F199" s="106"/>
      <c r="G199" s="106"/>
      <c r="H199" s="106"/>
      <c r="I199" s="106"/>
      <c r="J199" s="69"/>
      <c r="K199" s="69"/>
      <c r="L199" s="69"/>
      <c r="M199" s="69"/>
      <c r="N199" s="69"/>
      <c r="O199" s="69"/>
    </row>
    <row r="200" spans="1:15">
      <c r="A200" s="106"/>
      <c r="B200" s="106"/>
      <c r="C200" s="106"/>
      <c r="D200" s="106"/>
      <c r="E200" s="106"/>
      <c r="F200" s="106"/>
      <c r="G200" s="106"/>
      <c r="H200" s="106"/>
      <c r="I200" s="106"/>
      <c r="J200" s="69"/>
      <c r="K200" s="69"/>
      <c r="L200" s="69"/>
      <c r="M200" s="69"/>
      <c r="N200" s="69"/>
      <c r="O200" s="69"/>
    </row>
    <row r="201" spans="1:15">
      <c r="A201" s="106"/>
      <c r="B201" s="106"/>
      <c r="C201" s="106"/>
      <c r="D201" s="106"/>
      <c r="E201" s="106"/>
      <c r="F201" s="106"/>
      <c r="G201" s="106"/>
      <c r="H201" s="106"/>
      <c r="I201" s="106"/>
      <c r="J201" s="69"/>
      <c r="K201" s="69"/>
      <c r="L201" s="69"/>
      <c r="M201" s="69"/>
      <c r="N201" s="69"/>
      <c r="O201" s="69"/>
    </row>
    <row r="202" spans="1:15">
      <c r="A202" s="106"/>
      <c r="B202" s="106"/>
      <c r="C202" s="106"/>
      <c r="D202" s="106"/>
      <c r="E202" s="106"/>
      <c r="F202" s="106"/>
      <c r="G202" s="106"/>
      <c r="H202" s="106"/>
      <c r="I202" s="106"/>
      <c r="J202" s="69"/>
      <c r="K202" s="69"/>
      <c r="L202" s="69"/>
      <c r="M202" s="69"/>
      <c r="N202" s="69"/>
      <c r="O202" s="69"/>
    </row>
    <row r="203" spans="1:15">
      <c r="A203" s="106"/>
      <c r="B203" s="106"/>
      <c r="C203" s="106"/>
      <c r="D203" s="106"/>
      <c r="E203" s="106"/>
      <c r="F203" s="106"/>
      <c r="G203" s="106"/>
      <c r="H203" s="106"/>
      <c r="I203" s="106"/>
      <c r="J203" s="69"/>
      <c r="K203" s="69"/>
      <c r="L203" s="69"/>
      <c r="M203" s="69"/>
      <c r="N203" s="69"/>
      <c r="O203" s="69"/>
    </row>
    <row r="204" spans="1:15">
      <c r="A204" s="106"/>
      <c r="B204" s="106"/>
      <c r="C204" s="106"/>
      <c r="D204" s="106"/>
      <c r="E204" s="106"/>
      <c r="F204" s="106"/>
      <c r="G204" s="106"/>
      <c r="H204" s="106"/>
      <c r="I204" s="106"/>
      <c r="J204" s="69"/>
      <c r="K204" s="69"/>
      <c r="L204" s="69"/>
      <c r="M204" s="69"/>
      <c r="N204" s="69"/>
      <c r="O204" s="69"/>
    </row>
    <row r="205" spans="1:15">
      <c r="A205" s="106"/>
      <c r="B205" s="106"/>
      <c r="C205" s="106"/>
      <c r="D205" s="106"/>
      <c r="E205" s="106"/>
      <c r="F205" s="106"/>
      <c r="G205" s="106"/>
      <c r="H205" s="106"/>
      <c r="I205" s="106"/>
      <c r="J205" s="69"/>
      <c r="K205" s="69"/>
      <c r="L205" s="69"/>
      <c r="M205" s="69"/>
      <c r="N205" s="69"/>
      <c r="O205" s="69"/>
    </row>
    <row r="206" spans="1:15">
      <c r="A206" s="106"/>
      <c r="B206" s="106"/>
      <c r="C206" s="106"/>
      <c r="D206" s="106"/>
      <c r="E206" s="106"/>
      <c r="F206" s="106"/>
      <c r="G206" s="106"/>
      <c r="H206" s="106"/>
      <c r="I206" s="106"/>
      <c r="J206" s="69"/>
      <c r="K206" s="69"/>
      <c r="L206" s="69"/>
      <c r="M206" s="69"/>
      <c r="N206" s="69"/>
      <c r="O206" s="69"/>
    </row>
    <row r="207" spans="1:15">
      <c r="A207" s="106"/>
      <c r="B207" s="106"/>
      <c r="C207" s="106"/>
      <c r="D207" s="106"/>
      <c r="E207" s="106"/>
      <c r="F207" s="106"/>
      <c r="G207" s="106"/>
      <c r="H207" s="106"/>
      <c r="I207" s="106"/>
      <c r="J207" s="69"/>
      <c r="K207" s="69"/>
      <c r="L207" s="69"/>
      <c r="M207" s="69"/>
      <c r="N207" s="69"/>
      <c r="O207" s="69"/>
    </row>
    <row r="208" spans="1:15">
      <c r="A208" s="106"/>
      <c r="B208" s="106"/>
      <c r="C208" s="106"/>
      <c r="D208" s="106"/>
      <c r="E208" s="106"/>
      <c r="F208" s="106"/>
      <c r="G208" s="106"/>
      <c r="H208" s="106"/>
      <c r="I208" s="106"/>
      <c r="J208" s="69"/>
      <c r="K208" s="69"/>
      <c r="L208" s="69"/>
      <c r="M208" s="69"/>
      <c r="N208" s="69"/>
      <c r="O208" s="69"/>
    </row>
    <row r="209" spans="1:15">
      <c r="A209" s="106"/>
      <c r="B209" s="106"/>
      <c r="C209" s="106"/>
      <c r="D209" s="106"/>
      <c r="E209" s="106"/>
      <c r="F209" s="106"/>
      <c r="G209" s="106"/>
      <c r="H209" s="106"/>
      <c r="I209" s="106"/>
      <c r="J209" s="69"/>
      <c r="K209" s="69"/>
      <c r="L209" s="69"/>
      <c r="M209" s="69"/>
      <c r="N209" s="69"/>
      <c r="O209" s="69"/>
    </row>
    <row r="210" spans="1:15">
      <c r="A210" s="106"/>
      <c r="B210" s="106"/>
      <c r="C210" s="106"/>
      <c r="D210" s="106"/>
      <c r="E210" s="106"/>
      <c r="F210" s="106"/>
      <c r="G210" s="106"/>
      <c r="H210" s="106"/>
      <c r="I210" s="106"/>
      <c r="J210" s="69"/>
      <c r="K210" s="69"/>
      <c r="L210" s="69"/>
      <c r="M210" s="69"/>
      <c r="N210" s="69"/>
      <c r="O210" s="69"/>
    </row>
    <row r="211" spans="1:15">
      <c r="A211" s="106"/>
      <c r="B211" s="106"/>
      <c r="C211" s="106"/>
      <c r="D211" s="106"/>
      <c r="E211" s="106"/>
      <c r="F211" s="106"/>
      <c r="G211" s="106"/>
      <c r="H211" s="106"/>
      <c r="I211" s="106"/>
      <c r="J211" s="69"/>
      <c r="K211" s="69"/>
      <c r="L211" s="69"/>
      <c r="M211" s="69"/>
      <c r="N211" s="69"/>
      <c r="O211" s="69"/>
    </row>
    <row r="212" spans="1:15">
      <c r="A212" s="106"/>
      <c r="B212" s="106"/>
      <c r="C212" s="106"/>
      <c r="D212" s="106"/>
      <c r="E212" s="106"/>
      <c r="F212" s="106"/>
      <c r="G212" s="106"/>
      <c r="H212" s="106"/>
      <c r="I212" s="106"/>
      <c r="J212" s="69"/>
      <c r="K212" s="69"/>
      <c r="L212" s="69"/>
      <c r="M212" s="69"/>
      <c r="N212" s="69"/>
      <c r="O212" s="69"/>
    </row>
    <row r="213" spans="1:15">
      <c r="A213" s="106"/>
      <c r="B213" s="106"/>
      <c r="C213" s="106"/>
      <c r="D213" s="106"/>
      <c r="E213" s="106"/>
      <c r="F213" s="106"/>
      <c r="G213" s="106"/>
      <c r="H213" s="106"/>
      <c r="I213" s="106"/>
      <c r="J213" s="69"/>
      <c r="K213" s="69"/>
      <c r="L213" s="69"/>
      <c r="M213" s="69"/>
      <c r="N213" s="69"/>
      <c r="O213" s="69"/>
    </row>
    <row r="214" spans="1:15">
      <c r="A214" s="106"/>
      <c r="B214" s="106"/>
      <c r="C214" s="106"/>
      <c r="D214" s="106"/>
      <c r="E214" s="106"/>
      <c r="F214" s="106"/>
      <c r="G214" s="106"/>
      <c r="H214" s="106"/>
      <c r="I214" s="106"/>
      <c r="J214" s="69"/>
      <c r="K214" s="69"/>
      <c r="L214" s="69"/>
      <c r="M214" s="69"/>
      <c r="N214" s="69"/>
      <c r="O214" s="69"/>
    </row>
    <row r="215" spans="1:15">
      <c r="A215" s="106"/>
      <c r="B215" s="106"/>
      <c r="C215" s="106"/>
      <c r="D215" s="106"/>
      <c r="E215" s="106"/>
      <c r="F215" s="106"/>
      <c r="G215" s="106"/>
      <c r="H215" s="106"/>
      <c r="I215" s="106"/>
      <c r="J215" s="69"/>
      <c r="K215" s="69"/>
      <c r="L215" s="69"/>
      <c r="M215" s="69"/>
      <c r="N215" s="69"/>
      <c r="O215" s="69"/>
    </row>
    <row r="216" spans="1:15">
      <c r="A216" s="106"/>
      <c r="B216" s="106"/>
      <c r="C216" s="106"/>
      <c r="D216" s="106"/>
      <c r="E216" s="106"/>
      <c r="F216" s="106"/>
      <c r="G216" s="106"/>
      <c r="H216" s="106"/>
      <c r="I216" s="106"/>
      <c r="J216" s="69"/>
      <c r="K216" s="69"/>
      <c r="L216" s="69"/>
      <c r="M216" s="69"/>
      <c r="N216" s="69"/>
      <c r="O216" s="69"/>
    </row>
    <row r="217" spans="1:15">
      <c r="A217" s="69"/>
      <c r="B217" s="69"/>
      <c r="C217" s="69"/>
      <c r="D217" s="69"/>
      <c r="E217" s="69"/>
      <c r="F217" s="69"/>
      <c r="G217" s="69"/>
      <c r="H217" s="69"/>
      <c r="I217" s="69"/>
      <c r="J217" s="69"/>
      <c r="K217" s="69"/>
      <c r="L217" s="69"/>
      <c r="M217" s="69"/>
      <c r="N217" s="69"/>
      <c r="O217" s="69"/>
    </row>
    <row r="218" spans="1:15">
      <c r="A218" s="69"/>
      <c r="B218" s="69"/>
      <c r="C218" s="69"/>
      <c r="D218" s="69"/>
      <c r="E218" s="69"/>
      <c r="F218" s="69"/>
      <c r="G218" s="69"/>
      <c r="H218" s="69"/>
      <c r="I218" s="69"/>
      <c r="J218" s="69"/>
      <c r="K218" s="69"/>
      <c r="L218" s="69"/>
      <c r="M218" s="69"/>
      <c r="N218" s="69"/>
      <c r="O218" s="69"/>
    </row>
    <row r="219" spans="1:15">
      <c r="A219" s="69"/>
      <c r="B219" s="69"/>
      <c r="C219" s="69"/>
      <c r="D219" s="69"/>
      <c r="E219" s="69"/>
      <c r="F219" s="69"/>
      <c r="G219" s="69"/>
      <c r="H219" s="69"/>
      <c r="I219" s="69"/>
      <c r="J219" s="69"/>
      <c r="K219" s="69"/>
      <c r="L219" s="69"/>
      <c r="M219" s="69"/>
      <c r="N219" s="69"/>
      <c r="O219" s="69"/>
    </row>
    <row r="220" spans="1:15">
      <c r="A220" s="69"/>
      <c r="B220" s="69"/>
      <c r="C220" s="69"/>
      <c r="D220" s="69"/>
      <c r="E220" s="69"/>
      <c r="F220" s="69"/>
      <c r="G220" s="69"/>
      <c r="H220" s="69"/>
      <c r="I220" s="69"/>
      <c r="J220" s="69"/>
      <c r="K220" s="69"/>
      <c r="L220" s="69"/>
      <c r="M220" s="69"/>
      <c r="N220" s="69"/>
      <c r="O220" s="69"/>
    </row>
    <row r="221" spans="1:15">
      <c r="A221" s="69"/>
      <c r="B221" s="69"/>
      <c r="C221" s="69"/>
      <c r="D221" s="69"/>
      <c r="E221" s="69"/>
      <c r="F221" s="69"/>
      <c r="G221" s="69"/>
      <c r="H221" s="69"/>
      <c r="I221" s="69"/>
      <c r="J221" s="69"/>
      <c r="K221" s="69"/>
      <c r="L221" s="69"/>
      <c r="M221" s="69"/>
      <c r="N221" s="69"/>
      <c r="O221" s="69"/>
    </row>
    <row r="222" spans="1:15">
      <c r="A222" s="69"/>
      <c r="B222" s="69"/>
      <c r="C222" s="69"/>
      <c r="D222" s="69"/>
      <c r="E222" s="69"/>
      <c r="F222" s="69"/>
      <c r="G222" s="69"/>
      <c r="H222" s="69"/>
      <c r="I222" s="69"/>
      <c r="J222" s="69"/>
      <c r="K222" s="69"/>
      <c r="L222" s="69"/>
      <c r="M222" s="69"/>
      <c r="N222" s="69"/>
      <c r="O222" s="69"/>
    </row>
    <row r="223" spans="1:15">
      <c r="A223" s="69"/>
      <c r="B223" s="69"/>
      <c r="C223" s="69"/>
      <c r="D223" s="69"/>
      <c r="E223" s="69"/>
      <c r="F223" s="69"/>
      <c r="G223" s="69"/>
      <c r="H223" s="69"/>
      <c r="I223" s="69"/>
      <c r="J223" s="69"/>
      <c r="K223" s="69"/>
      <c r="L223" s="69"/>
      <c r="M223" s="69"/>
      <c r="N223" s="69"/>
      <c r="O223" s="69"/>
    </row>
    <row r="224" spans="1:15">
      <c r="A224" s="69"/>
      <c r="B224" s="69"/>
      <c r="C224" s="69"/>
      <c r="D224" s="69"/>
      <c r="E224" s="69"/>
      <c r="F224" s="69"/>
      <c r="G224" s="69"/>
      <c r="H224" s="69"/>
      <c r="I224" s="69"/>
      <c r="J224" s="69"/>
      <c r="K224" s="69"/>
      <c r="L224" s="69"/>
      <c r="M224" s="69"/>
      <c r="N224" s="69"/>
      <c r="O224" s="69"/>
    </row>
    <row r="225" spans="1:15">
      <c r="A225" s="69"/>
      <c r="B225" s="69"/>
      <c r="C225" s="69"/>
      <c r="D225" s="69"/>
      <c r="E225" s="69"/>
      <c r="F225" s="69"/>
      <c r="G225" s="69"/>
      <c r="H225" s="69"/>
      <c r="I225" s="69"/>
      <c r="J225" s="69"/>
      <c r="K225" s="69"/>
      <c r="L225" s="69"/>
      <c r="M225" s="69"/>
      <c r="N225" s="69"/>
      <c r="O225" s="69"/>
    </row>
    <row r="226" spans="1:15">
      <c r="A226" s="69"/>
      <c r="B226" s="69"/>
      <c r="C226" s="69"/>
      <c r="D226" s="69"/>
      <c r="E226" s="69"/>
      <c r="F226" s="69"/>
      <c r="G226" s="69"/>
      <c r="H226" s="69"/>
      <c r="I226" s="69"/>
      <c r="J226" s="69"/>
      <c r="K226" s="69"/>
      <c r="L226" s="69"/>
      <c r="M226" s="69"/>
      <c r="N226" s="69"/>
      <c r="O226" s="69"/>
    </row>
    <row r="227" spans="1:15">
      <c r="A227" s="69"/>
      <c r="B227" s="69"/>
      <c r="C227" s="69"/>
      <c r="D227" s="69"/>
      <c r="E227" s="69"/>
      <c r="F227" s="69"/>
      <c r="G227" s="69"/>
      <c r="H227" s="69"/>
      <c r="I227" s="69"/>
      <c r="J227" s="69"/>
      <c r="K227" s="69"/>
      <c r="L227" s="69"/>
      <c r="M227" s="69"/>
      <c r="N227" s="69"/>
      <c r="O227" s="69"/>
    </row>
    <row r="228" spans="1:15">
      <c r="A228" s="69"/>
      <c r="B228" s="69"/>
      <c r="C228" s="69"/>
      <c r="D228" s="69"/>
      <c r="E228" s="69"/>
      <c r="F228" s="69"/>
      <c r="G228" s="69"/>
      <c r="H228" s="69"/>
      <c r="I228" s="69"/>
      <c r="J228" s="69"/>
      <c r="K228" s="69"/>
      <c r="L228" s="69"/>
      <c r="M228" s="69"/>
      <c r="N228" s="69"/>
      <c r="O228" s="69"/>
    </row>
    <row r="229" spans="1:15">
      <c r="A229" s="69"/>
      <c r="B229" s="69"/>
      <c r="C229" s="69"/>
      <c r="D229" s="69"/>
      <c r="E229" s="69"/>
      <c r="F229" s="69"/>
      <c r="G229" s="69"/>
      <c r="H229" s="69"/>
      <c r="I229" s="69"/>
      <c r="J229" s="69"/>
      <c r="K229" s="69"/>
      <c r="L229" s="69"/>
      <c r="M229" s="69"/>
      <c r="N229" s="69"/>
      <c r="O229" s="69"/>
    </row>
    <row r="230" spans="1:15">
      <c r="A230" s="69"/>
      <c r="B230" s="69"/>
      <c r="C230" s="69"/>
      <c r="D230" s="69"/>
      <c r="E230" s="69"/>
      <c r="F230" s="69"/>
      <c r="G230" s="69"/>
      <c r="H230" s="69"/>
      <c r="I230" s="69"/>
      <c r="J230" s="69"/>
      <c r="K230" s="69"/>
      <c r="L230" s="69"/>
      <c r="M230" s="69"/>
      <c r="N230" s="69"/>
      <c r="O230" s="69"/>
    </row>
    <row r="231" spans="1:15">
      <c r="A231" s="69"/>
      <c r="B231" s="69"/>
      <c r="C231" s="69"/>
      <c r="D231" s="69"/>
      <c r="E231" s="69"/>
      <c r="F231" s="69"/>
      <c r="G231" s="69"/>
      <c r="H231" s="69"/>
      <c r="I231" s="69"/>
      <c r="J231" s="69"/>
      <c r="K231" s="69"/>
      <c r="L231" s="69"/>
      <c r="M231" s="69"/>
      <c r="N231" s="69"/>
      <c r="O231" s="69"/>
    </row>
    <row r="232" spans="1:15">
      <c r="A232" s="69"/>
      <c r="B232" s="69"/>
      <c r="C232" s="69"/>
      <c r="D232" s="69"/>
      <c r="E232" s="69"/>
      <c r="F232" s="69"/>
      <c r="G232" s="69"/>
      <c r="H232" s="69"/>
      <c r="I232" s="69"/>
      <c r="J232" s="69"/>
      <c r="K232" s="69"/>
      <c r="L232" s="69"/>
      <c r="M232" s="69"/>
      <c r="N232" s="69"/>
      <c r="O232" s="69"/>
    </row>
    <row r="233" spans="1:15">
      <c r="A233" s="69"/>
      <c r="B233" s="69"/>
      <c r="C233" s="69"/>
      <c r="D233" s="69"/>
      <c r="E233" s="69"/>
      <c r="F233" s="69"/>
      <c r="G233" s="69"/>
      <c r="H233" s="69"/>
      <c r="I233" s="69"/>
      <c r="J233" s="69"/>
      <c r="K233" s="69"/>
      <c r="L233" s="69"/>
      <c r="M233" s="69"/>
      <c r="N233" s="69"/>
      <c r="O233" s="69"/>
    </row>
    <row r="234" spans="1:15">
      <c r="A234" s="69"/>
      <c r="B234" s="69"/>
      <c r="C234" s="69"/>
      <c r="D234" s="69"/>
      <c r="E234" s="69"/>
      <c r="F234" s="69"/>
      <c r="G234" s="69"/>
      <c r="H234" s="69"/>
      <c r="I234" s="69"/>
      <c r="J234" s="69"/>
      <c r="K234" s="69"/>
      <c r="L234" s="69"/>
      <c r="M234" s="69"/>
      <c r="N234" s="69"/>
      <c r="O234" s="69"/>
    </row>
    <row r="235" spans="1:15">
      <c r="A235" s="69"/>
      <c r="B235" s="69"/>
      <c r="C235" s="69"/>
      <c r="D235" s="69"/>
      <c r="E235" s="69"/>
      <c r="F235" s="69"/>
      <c r="G235" s="69"/>
      <c r="H235" s="69"/>
      <c r="I235" s="69"/>
      <c r="J235" s="69"/>
      <c r="K235" s="69"/>
      <c r="L235" s="69"/>
      <c r="M235" s="69"/>
      <c r="N235" s="69"/>
      <c r="O235" s="69"/>
    </row>
    <row r="236" spans="1:15">
      <c r="A236" s="69"/>
      <c r="B236" s="69"/>
      <c r="C236" s="69"/>
      <c r="D236" s="69"/>
      <c r="E236" s="69"/>
      <c r="F236" s="69"/>
      <c r="G236" s="69"/>
      <c r="H236" s="69"/>
      <c r="I236" s="69"/>
      <c r="J236" s="69"/>
      <c r="K236" s="69"/>
      <c r="L236" s="69"/>
      <c r="M236" s="69"/>
      <c r="N236" s="69"/>
      <c r="O236" s="69"/>
    </row>
    <row r="237" spans="1:15">
      <c r="A237" s="69"/>
      <c r="B237" s="69"/>
      <c r="C237" s="69"/>
      <c r="D237" s="69"/>
      <c r="E237" s="69"/>
      <c r="F237" s="69"/>
      <c r="G237" s="69"/>
      <c r="H237" s="69"/>
      <c r="I237" s="69"/>
      <c r="J237" s="69"/>
      <c r="K237" s="69"/>
      <c r="L237" s="69"/>
      <c r="M237" s="69"/>
      <c r="N237" s="69"/>
      <c r="O237" s="69"/>
    </row>
    <row r="238" spans="1:15">
      <c r="A238" s="69"/>
      <c r="B238" s="69"/>
      <c r="C238" s="69"/>
      <c r="D238" s="69"/>
      <c r="E238" s="69"/>
      <c r="F238" s="69"/>
      <c r="G238" s="69"/>
      <c r="H238" s="69"/>
      <c r="I238" s="69"/>
      <c r="J238" s="69"/>
      <c r="K238" s="69"/>
      <c r="L238" s="69"/>
      <c r="M238" s="69"/>
      <c r="N238" s="69"/>
      <c r="O238" s="69"/>
    </row>
    <row r="239" spans="1:15">
      <c r="A239" s="69"/>
      <c r="B239" s="69"/>
      <c r="C239" s="69"/>
      <c r="D239" s="69"/>
      <c r="E239" s="69"/>
      <c r="F239" s="69"/>
      <c r="G239" s="69"/>
      <c r="H239" s="69"/>
      <c r="I239" s="69"/>
      <c r="J239" s="69"/>
      <c r="K239" s="69"/>
      <c r="L239" s="69"/>
      <c r="M239" s="69"/>
      <c r="N239" s="69"/>
      <c r="O239" s="69"/>
    </row>
    <row r="240" spans="1:15">
      <c r="A240" s="69"/>
      <c r="B240" s="69"/>
      <c r="C240" s="69"/>
      <c r="D240" s="69"/>
      <c r="E240" s="69"/>
      <c r="F240" s="69"/>
      <c r="G240" s="69"/>
      <c r="H240" s="69"/>
      <c r="I240" s="69"/>
      <c r="J240" s="69"/>
      <c r="K240" s="69"/>
      <c r="L240" s="69"/>
      <c r="M240" s="69"/>
      <c r="N240" s="69"/>
      <c r="O240" s="69"/>
    </row>
    <row r="241" spans="1:15">
      <c r="A241" s="69"/>
      <c r="B241" s="69"/>
      <c r="C241" s="69"/>
      <c r="D241" s="69"/>
      <c r="E241" s="69"/>
      <c r="F241" s="69"/>
      <c r="G241" s="69"/>
      <c r="H241" s="69"/>
      <c r="I241" s="69"/>
      <c r="J241" s="69"/>
      <c r="K241" s="69"/>
      <c r="L241" s="69"/>
      <c r="M241" s="69"/>
      <c r="N241" s="69"/>
      <c r="O241" s="69"/>
    </row>
    <row r="242" spans="1:15">
      <c r="A242" s="69"/>
      <c r="B242" s="69"/>
      <c r="C242" s="69"/>
      <c r="D242" s="69"/>
      <c r="E242" s="69"/>
      <c r="F242" s="69"/>
      <c r="G242" s="69"/>
      <c r="H242" s="69"/>
      <c r="I242" s="69"/>
      <c r="J242" s="69"/>
      <c r="K242" s="69"/>
      <c r="L242" s="69"/>
      <c r="M242" s="69"/>
      <c r="N242" s="69"/>
      <c r="O242" s="69"/>
    </row>
    <row r="243" spans="1:15">
      <c r="A243" s="69"/>
      <c r="B243" s="69"/>
      <c r="C243" s="69"/>
      <c r="D243" s="69"/>
      <c r="E243" s="69"/>
      <c r="F243" s="69"/>
      <c r="G243" s="69"/>
      <c r="H243" s="69"/>
      <c r="I243" s="69"/>
      <c r="J243" s="69"/>
      <c r="K243" s="69"/>
      <c r="L243" s="69"/>
      <c r="M243" s="69"/>
      <c r="N243" s="69"/>
      <c r="O243" s="69"/>
    </row>
    <row r="244" spans="1:15">
      <c r="A244" s="69"/>
      <c r="B244" s="69"/>
      <c r="C244" s="69"/>
      <c r="D244" s="69"/>
      <c r="E244" s="69"/>
      <c r="F244" s="69"/>
      <c r="G244" s="69"/>
      <c r="H244" s="69"/>
      <c r="I244" s="69"/>
      <c r="J244" s="69"/>
      <c r="K244" s="69"/>
      <c r="L244" s="69"/>
      <c r="M244" s="69"/>
      <c r="N244" s="69"/>
      <c r="O244" s="69"/>
    </row>
    <row r="245" spans="1:15">
      <c r="A245" s="69"/>
      <c r="B245" s="69"/>
      <c r="C245" s="69"/>
      <c r="D245" s="69"/>
      <c r="E245" s="69"/>
      <c r="F245" s="69"/>
      <c r="G245" s="69"/>
      <c r="H245" s="69"/>
      <c r="I245" s="69"/>
      <c r="J245" s="69"/>
      <c r="K245" s="69"/>
      <c r="L245" s="69"/>
      <c r="M245" s="69"/>
      <c r="N245" s="69"/>
      <c r="O245" s="69"/>
    </row>
    <row r="246" spans="1:15">
      <c r="A246" s="69"/>
      <c r="B246" s="69"/>
      <c r="C246" s="69"/>
      <c r="D246" s="69"/>
      <c r="E246" s="69"/>
      <c r="F246" s="69"/>
      <c r="G246" s="69"/>
      <c r="H246" s="69"/>
      <c r="I246" s="69"/>
      <c r="J246" s="69"/>
      <c r="K246" s="69"/>
      <c r="L246" s="69"/>
      <c r="M246" s="69"/>
      <c r="N246" s="69"/>
      <c r="O246" s="69"/>
    </row>
    <row r="247" spans="1:15">
      <c r="A247" s="69"/>
      <c r="B247" s="69"/>
      <c r="C247" s="69"/>
      <c r="D247" s="69"/>
      <c r="E247" s="69"/>
      <c r="F247" s="69"/>
      <c r="G247" s="69"/>
      <c r="H247" s="69"/>
      <c r="I247" s="69"/>
      <c r="J247" s="69"/>
      <c r="K247" s="69"/>
      <c r="L247" s="69"/>
      <c r="M247" s="69"/>
      <c r="N247" s="69"/>
      <c r="O247" s="69"/>
    </row>
    <row r="248" spans="1:15">
      <c r="A248" s="69"/>
      <c r="B248" s="69"/>
      <c r="C248" s="69"/>
      <c r="D248" s="69"/>
      <c r="E248" s="69"/>
      <c r="F248" s="69"/>
      <c r="G248" s="69"/>
      <c r="H248" s="69"/>
      <c r="I248" s="69"/>
      <c r="J248" s="69"/>
      <c r="K248" s="69"/>
      <c r="L248" s="69"/>
      <c r="M248" s="69"/>
      <c r="N248" s="69"/>
      <c r="O248" s="69"/>
    </row>
    <row r="249" spans="1:15">
      <c r="A249" s="69"/>
      <c r="B249" s="69"/>
      <c r="C249" s="69"/>
      <c r="D249" s="69"/>
      <c r="E249" s="69"/>
      <c r="F249" s="69"/>
      <c r="G249" s="69"/>
      <c r="H249" s="69"/>
      <c r="I249" s="69"/>
      <c r="J249" s="69"/>
      <c r="K249" s="69"/>
      <c r="L249" s="69"/>
      <c r="M249" s="69"/>
      <c r="N249" s="69"/>
      <c r="O249" s="69"/>
    </row>
    <row r="250" spans="1:15">
      <c r="A250" s="69"/>
      <c r="B250" s="69"/>
      <c r="C250" s="69"/>
      <c r="D250" s="69"/>
      <c r="E250" s="69"/>
      <c r="F250" s="69"/>
      <c r="G250" s="69"/>
      <c r="H250" s="69"/>
      <c r="I250" s="69"/>
      <c r="J250" s="69"/>
      <c r="K250" s="69"/>
      <c r="L250" s="69"/>
      <c r="M250" s="69"/>
      <c r="N250" s="69"/>
      <c r="O250" s="69"/>
    </row>
    <row r="251" spans="1:15">
      <c r="A251" s="69"/>
      <c r="B251" s="69"/>
      <c r="C251" s="69"/>
      <c r="D251" s="69"/>
      <c r="E251" s="69"/>
      <c r="F251" s="69"/>
      <c r="G251" s="69"/>
      <c r="H251" s="69"/>
      <c r="I251" s="69"/>
      <c r="J251" s="69"/>
      <c r="K251" s="69"/>
      <c r="L251" s="69"/>
      <c r="M251" s="69"/>
      <c r="N251" s="69"/>
      <c r="O251" s="69"/>
    </row>
    <row r="252" spans="1:15">
      <c r="A252" s="69"/>
      <c r="B252" s="69"/>
      <c r="C252" s="69"/>
      <c r="D252" s="69"/>
      <c r="E252" s="69"/>
      <c r="F252" s="69"/>
      <c r="G252" s="69"/>
      <c r="H252" s="69"/>
      <c r="I252" s="69"/>
      <c r="J252" s="69"/>
      <c r="K252" s="69"/>
      <c r="L252" s="69"/>
      <c r="M252" s="69"/>
      <c r="N252" s="69"/>
      <c r="O252" s="69"/>
    </row>
    <row r="253" spans="1:15">
      <c r="A253" s="69"/>
      <c r="B253" s="69"/>
      <c r="C253" s="69"/>
      <c r="D253" s="69"/>
      <c r="E253" s="69"/>
      <c r="F253" s="69"/>
      <c r="G253" s="69"/>
      <c r="H253" s="69"/>
      <c r="I253" s="69"/>
      <c r="J253" s="69"/>
      <c r="K253" s="69"/>
      <c r="L253" s="69"/>
      <c r="M253" s="69"/>
      <c r="N253" s="69"/>
      <c r="O253" s="69"/>
    </row>
    <row r="254" spans="1:15">
      <c r="A254" s="69"/>
      <c r="B254" s="69"/>
      <c r="C254" s="69"/>
      <c r="D254" s="69"/>
      <c r="E254" s="69"/>
      <c r="F254" s="69"/>
      <c r="G254" s="69"/>
      <c r="H254" s="69"/>
      <c r="I254" s="69"/>
      <c r="J254" s="69"/>
      <c r="K254" s="69"/>
      <c r="L254" s="69"/>
      <c r="M254" s="69"/>
      <c r="N254" s="69"/>
      <c r="O254" s="69"/>
    </row>
    <row r="255" spans="1:15">
      <c r="A255" s="69"/>
      <c r="B255" s="69"/>
      <c r="C255" s="69"/>
      <c r="D255" s="69"/>
      <c r="E255" s="69"/>
      <c r="F255" s="69"/>
      <c r="G255" s="69"/>
      <c r="H255" s="69"/>
      <c r="I255" s="69"/>
      <c r="J255" s="69"/>
      <c r="K255" s="69"/>
      <c r="L255" s="69"/>
      <c r="M255" s="69"/>
      <c r="N255" s="69"/>
      <c r="O255" s="69"/>
    </row>
    <row r="256" spans="1:15">
      <c r="A256" s="69"/>
      <c r="B256" s="69"/>
      <c r="C256" s="69"/>
      <c r="D256" s="69"/>
      <c r="E256" s="69"/>
      <c r="F256" s="69"/>
      <c r="G256" s="69"/>
      <c r="H256" s="69"/>
      <c r="I256" s="69"/>
      <c r="J256" s="69"/>
      <c r="K256" s="69"/>
      <c r="L256" s="69"/>
      <c r="M256" s="69"/>
      <c r="N256" s="69"/>
      <c r="O256" s="69"/>
    </row>
    <row r="257" spans="1:15">
      <c r="A257" s="69"/>
      <c r="B257" s="69"/>
      <c r="C257" s="69"/>
      <c r="D257" s="69"/>
      <c r="E257" s="69"/>
      <c r="F257" s="69"/>
      <c r="G257" s="69"/>
      <c r="H257" s="69"/>
      <c r="I257" s="69"/>
      <c r="J257" s="69"/>
      <c r="K257" s="69"/>
      <c r="L257" s="69"/>
      <c r="M257" s="69"/>
      <c r="N257" s="69"/>
      <c r="O257" s="69"/>
    </row>
    <row r="258" spans="1:15">
      <c r="A258" s="69"/>
      <c r="B258" s="69"/>
      <c r="C258" s="69"/>
      <c r="D258" s="69"/>
      <c r="E258" s="69"/>
      <c r="F258" s="69"/>
      <c r="G258" s="69"/>
      <c r="H258" s="69"/>
      <c r="I258" s="69"/>
      <c r="J258" s="69"/>
      <c r="K258" s="69"/>
      <c r="L258" s="69"/>
      <c r="M258" s="69"/>
      <c r="N258" s="69"/>
      <c r="O258" s="69"/>
    </row>
    <row r="259" spans="1:15">
      <c r="A259" s="69"/>
      <c r="B259" s="69"/>
      <c r="C259" s="69"/>
      <c r="D259" s="69"/>
      <c r="E259" s="69"/>
      <c r="F259" s="69"/>
      <c r="G259" s="69"/>
      <c r="H259" s="69"/>
      <c r="I259" s="69"/>
      <c r="J259" s="69"/>
      <c r="K259" s="69"/>
      <c r="L259" s="69"/>
      <c r="M259" s="69"/>
      <c r="N259" s="69"/>
      <c r="O259" s="69"/>
    </row>
    <row r="260" spans="1:15">
      <c r="A260" s="69"/>
      <c r="B260" s="69"/>
      <c r="C260" s="69"/>
      <c r="D260" s="69"/>
      <c r="E260" s="69"/>
      <c r="F260" s="69"/>
      <c r="G260" s="69"/>
      <c r="H260" s="69"/>
      <c r="I260" s="69"/>
      <c r="J260" s="69"/>
      <c r="K260" s="69"/>
      <c r="L260" s="69"/>
      <c r="M260" s="69"/>
      <c r="N260" s="69"/>
      <c r="O260" s="69"/>
    </row>
    <row r="261" spans="1:15">
      <c r="A261" s="69"/>
      <c r="B261" s="69"/>
      <c r="C261" s="69"/>
      <c r="D261" s="69"/>
      <c r="E261" s="69"/>
      <c r="F261" s="69"/>
      <c r="G261" s="69"/>
      <c r="H261" s="69"/>
      <c r="I261" s="69"/>
      <c r="J261" s="69"/>
      <c r="K261" s="69"/>
      <c r="L261" s="69"/>
      <c r="M261" s="69"/>
      <c r="N261" s="69"/>
      <c r="O261" s="69"/>
    </row>
    <row r="262" spans="1:15">
      <c r="A262" s="69"/>
      <c r="B262" s="69"/>
      <c r="C262" s="69"/>
      <c r="D262" s="69"/>
      <c r="E262" s="69"/>
      <c r="F262" s="69"/>
      <c r="G262" s="69"/>
      <c r="H262" s="69"/>
      <c r="I262" s="69"/>
      <c r="J262" s="69"/>
      <c r="K262" s="69"/>
      <c r="L262" s="69"/>
      <c r="M262" s="69"/>
      <c r="N262" s="69"/>
      <c r="O262" s="69"/>
    </row>
    <row r="263" spans="1:15">
      <c r="A263" s="69"/>
      <c r="B263" s="69"/>
      <c r="C263" s="69"/>
      <c r="D263" s="69"/>
      <c r="E263" s="69"/>
      <c r="F263" s="69"/>
      <c r="G263" s="69"/>
      <c r="H263" s="69"/>
      <c r="I263" s="69"/>
      <c r="J263" s="69"/>
      <c r="K263" s="69"/>
      <c r="L263" s="69"/>
      <c r="M263" s="69"/>
      <c r="N263" s="69"/>
      <c r="O263" s="69"/>
    </row>
    <row r="264" spans="1:15">
      <c r="A264" s="69"/>
      <c r="B264" s="69"/>
      <c r="C264" s="69"/>
      <c r="D264" s="69"/>
      <c r="E264" s="69"/>
      <c r="F264" s="69"/>
      <c r="G264" s="69"/>
      <c r="H264" s="69"/>
      <c r="I264" s="69"/>
      <c r="J264" s="69"/>
      <c r="K264" s="69"/>
      <c r="L264" s="69"/>
      <c r="M264" s="69"/>
      <c r="N264" s="69"/>
      <c r="O264" s="69"/>
    </row>
    <row r="265" spans="1:15">
      <c r="A265" s="69"/>
      <c r="B265" s="69"/>
      <c r="C265" s="69"/>
      <c r="D265" s="69"/>
      <c r="E265" s="69"/>
      <c r="F265" s="69"/>
      <c r="G265" s="69"/>
      <c r="H265" s="69"/>
      <c r="I265" s="69"/>
      <c r="J265" s="69"/>
      <c r="K265" s="69"/>
      <c r="L265" s="69"/>
      <c r="M265" s="69"/>
      <c r="N265" s="69"/>
      <c r="O265" s="69"/>
    </row>
    <row r="266" spans="1:15">
      <c r="A266" s="69"/>
      <c r="B266" s="69"/>
      <c r="C266" s="69"/>
      <c r="D266" s="69"/>
      <c r="E266" s="69"/>
      <c r="F266" s="69"/>
      <c r="G266" s="69"/>
      <c r="H266" s="69"/>
      <c r="I266" s="69"/>
      <c r="J266" s="69"/>
      <c r="K266" s="69"/>
      <c r="L266" s="69"/>
      <c r="M266" s="69"/>
      <c r="N266" s="69"/>
      <c r="O266" s="69"/>
    </row>
    <row r="267" spans="1:15">
      <c r="A267" s="69"/>
      <c r="B267" s="69"/>
      <c r="C267" s="69"/>
      <c r="D267" s="69"/>
      <c r="E267" s="69"/>
      <c r="F267" s="69"/>
      <c r="G267" s="69"/>
      <c r="H267" s="69"/>
      <c r="I267" s="69"/>
      <c r="J267" s="69"/>
      <c r="K267" s="69"/>
      <c r="L267" s="69"/>
      <c r="M267" s="69"/>
      <c r="N267" s="69"/>
      <c r="O267" s="69"/>
    </row>
    <row r="268" spans="1:15">
      <c r="A268" s="69"/>
      <c r="B268" s="69"/>
      <c r="C268" s="69"/>
      <c r="D268" s="69"/>
      <c r="E268" s="69"/>
      <c r="F268" s="69"/>
      <c r="G268" s="69"/>
      <c r="H268" s="69"/>
      <c r="I268" s="69"/>
      <c r="J268" s="69"/>
      <c r="K268" s="69"/>
      <c r="L268" s="69"/>
      <c r="M268" s="69"/>
      <c r="N268" s="69"/>
      <c r="O268" s="69"/>
    </row>
    <row r="269" spans="1:15">
      <c r="A269" s="69"/>
      <c r="B269" s="69"/>
      <c r="C269" s="69"/>
      <c r="D269" s="69"/>
      <c r="E269" s="69"/>
      <c r="F269" s="69"/>
      <c r="G269" s="69"/>
      <c r="H269" s="69"/>
      <c r="I269" s="69"/>
      <c r="J269" s="69"/>
      <c r="K269" s="69"/>
      <c r="L269" s="69"/>
      <c r="M269" s="69"/>
      <c r="N269" s="69"/>
      <c r="O269" s="69"/>
    </row>
    <row r="270" spans="1:15">
      <c r="A270" s="69"/>
      <c r="B270" s="69"/>
      <c r="C270" s="69"/>
      <c r="D270" s="69"/>
      <c r="E270" s="69"/>
      <c r="F270" s="69"/>
      <c r="G270" s="69"/>
      <c r="H270" s="69"/>
      <c r="I270" s="69"/>
      <c r="J270" s="69"/>
      <c r="K270" s="69"/>
      <c r="L270" s="69"/>
      <c r="M270" s="69"/>
      <c r="N270" s="69"/>
      <c r="O270" s="69"/>
    </row>
    <row r="271" spans="1:15">
      <c r="A271" s="69"/>
      <c r="B271" s="69"/>
      <c r="C271" s="69"/>
      <c r="D271" s="69"/>
      <c r="E271" s="69"/>
      <c r="F271" s="69"/>
      <c r="G271" s="69"/>
      <c r="H271" s="69"/>
      <c r="I271" s="69"/>
      <c r="J271" s="69"/>
      <c r="K271" s="69"/>
      <c r="L271" s="69"/>
      <c r="M271" s="69"/>
      <c r="N271" s="69"/>
      <c r="O271" s="69"/>
    </row>
    <row r="272" spans="1:15">
      <c r="A272" s="69"/>
      <c r="B272" s="69"/>
      <c r="C272" s="69"/>
      <c r="D272" s="69"/>
      <c r="E272" s="69"/>
      <c r="F272" s="69"/>
      <c r="G272" s="69"/>
      <c r="H272" s="69"/>
      <c r="I272" s="69"/>
      <c r="J272" s="69"/>
      <c r="K272" s="69"/>
      <c r="L272" s="69"/>
      <c r="M272" s="69"/>
      <c r="N272" s="69"/>
      <c r="O272" s="69"/>
    </row>
    <row r="273" spans="1:15">
      <c r="A273" s="69"/>
      <c r="B273" s="69"/>
      <c r="C273" s="69"/>
      <c r="D273" s="69"/>
      <c r="E273" s="69"/>
      <c r="F273" s="69"/>
      <c r="G273" s="69"/>
      <c r="H273" s="69"/>
      <c r="I273" s="69"/>
      <c r="J273" s="69"/>
      <c r="K273" s="69"/>
      <c r="L273" s="69"/>
      <c r="M273" s="69"/>
      <c r="N273" s="69"/>
      <c r="O273" s="69"/>
    </row>
    <row r="274" spans="1:15">
      <c r="A274" s="69"/>
      <c r="B274" s="69"/>
      <c r="C274" s="69"/>
      <c r="D274" s="69"/>
      <c r="E274" s="69"/>
      <c r="F274" s="69"/>
      <c r="G274" s="69"/>
      <c r="H274" s="69"/>
      <c r="I274" s="69"/>
      <c r="J274" s="69"/>
      <c r="K274" s="69"/>
      <c r="L274" s="69"/>
      <c r="M274" s="69"/>
      <c r="N274" s="69"/>
      <c r="O274" s="69"/>
    </row>
    <row r="275" spans="1:15">
      <c r="A275" s="69"/>
      <c r="B275" s="69"/>
      <c r="C275" s="69"/>
      <c r="D275" s="69"/>
      <c r="E275" s="69"/>
      <c r="F275" s="69"/>
      <c r="G275" s="69"/>
      <c r="H275" s="69"/>
      <c r="I275" s="69"/>
      <c r="J275" s="69"/>
      <c r="K275" s="69"/>
      <c r="L275" s="69"/>
      <c r="M275" s="69"/>
      <c r="N275" s="69"/>
      <c r="O275" s="69"/>
    </row>
    <row r="276" spans="1:15">
      <c r="A276" s="69"/>
      <c r="B276" s="69"/>
      <c r="C276" s="69"/>
      <c r="D276" s="69"/>
      <c r="E276" s="69"/>
      <c r="F276" s="69"/>
      <c r="G276" s="69"/>
      <c r="H276" s="69"/>
      <c r="I276" s="69"/>
      <c r="J276" s="69"/>
      <c r="K276" s="69"/>
      <c r="L276" s="69"/>
      <c r="M276" s="69"/>
      <c r="N276" s="69"/>
      <c r="O276" s="69"/>
    </row>
    <row r="277" spans="1:15">
      <c r="A277" s="69"/>
      <c r="B277" s="69"/>
      <c r="C277" s="69"/>
      <c r="D277" s="69"/>
      <c r="E277" s="69"/>
      <c r="F277" s="69"/>
      <c r="G277" s="69"/>
      <c r="H277" s="69"/>
      <c r="I277" s="69"/>
      <c r="J277" s="69"/>
      <c r="K277" s="69"/>
      <c r="L277" s="69"/>
      <c r="M277" s="69"/>
      <c r="N277" s="69"/>
      <c r="O277" s="69"/>
    </row>
    <row r="278" spans="1:15">
      <c r="A278" s="69"/>
      <c r="B278" s="69"/>
      <c r="C278" s="69"/>
      <c r="D278" s="69"/>
      <c r="E278" s="69"/>
      <c r="F278" s="69"/>
      <c r="G278" s="69"/>
      <c r="H278" s="69"/>
      <c r="I278" s="69"/>
      <c r="J278" s="69"/>
      <c r="K278" s="69"/>
      <c r="L278" s="69"/>
      <c r="M278" s="69"/>
      <c r="N278" s="69"/>
      <c r="O278" s="69"/>
    </row>
    <row r="279" spans="1:15">
      <c r="A279" s="69"/>
      <c r="B279" s="69"/>
      <c r="C279" s="69"/>
      <c r="D279" s="69"/>
      <c r="E279" s="69"/>
      <c r="F279" s="69"/>
      <c r="G279" s="69"/>
      <c r="H279" s="69"/>
      <c r="I279" s="69"/>
      <c r="J279" s="69"/>
      <c r="K279" s="69"/>
      <c r="L279" s="69"/>
      <c r="M279" s="69"/>
      <c r="N279" s="69"/>
      <c r="O279" s="69"/>
    </row>
    <row r="280" spans="1:15">
      <c r="A280" s="69"/>
      <c r="B280" s="69"/>
      <c r="C280" s="69"/>
      <c r="D280" s="69"/>
      <c r="E280" s="69"/>
      <c r="F280" s="69"/>
      <c r="G280" s="69"/>
      <c r="H280" s="69"/>
      <c r="I280" s="69"/>
      <c r="J280" s="69"/>
      <c r="K280" s="69"/>
      <c r="L280" s="69"/>
      <c r="M280" s="69"/>
      <c r="N280" s="69"/>
      <c r="O280" s="69"/>
    </row>
    <row r="281" spans="1:15">
      <c r="A281" s="69"/>
      <c r="B281" s="69"/>
      <c r="C281" s="69"/>
      <c r="D281" s="69"/>
      <c r="E281" s="69"/>
      <c r="F281" s="69"/>
      <c r="G281" s="69"/>
      <c r="H281" s="69"/>
      <c r="I281" s="69"/>
      <c r="J281" s="69"/>
      <c r="K281" s="69"/>
      <c r="L281" s="69"/>
      <c r="M281" s="69"/>
      <c r="N281" s="69"/>
      <c r="O281" s="69"/>
    </row>
    <row r="282" spans="1:15">
      <c r="A282" s="69"/>
      <c r="B282" s="69"/>
      <c r="C282" s="69"/>
      <c r="D282" s="69"/>
      <c r="E282" s="69"/>
      <c r="F282" s="69"/>
      <c r="G282" s="69"/>
      <c r="H282" s="69"/>
      <c r="I282" s="69"/>
      <c r="J282" s="69"/>
      <c r="K282" s="69"/>
      <c r="L282" s="69"/>
      <c r="M282" s="69"/>
      <c r="N282" s="69"/>
      <c r="O282" s="69"/>
    </row>
    <row r="283" spans="1:15">
      <c r="A283" s="69"/>
      <c r="B283" s="69"/>
      <c r="C283" s="69"/>
      <c r="D283" s="69"/>
      <c r="E283" s="69"/>
      <c r="F283" s="69"/>
      <c r="G283" s="69"/>
      <c r="H283" s="69"/>
      <c r="I283" s="69"/>
      <c r="J283" s="69"/>
      <c r="K283" s="69"/>
      <c r="L283" s="69"/>
      <c r="M283" s="69"/>
      <c r="N283" s="69"/>
      <c r="O283" s="69"/>
    </row>
    <row r="284" spans="1:15">
      <c r="A284" s="69"/>
      <c r="B284" s="69"/>
      <c r="C284" s="69"/>
      <c r="D284" s="69"/>
      <c r="E284" s="69"/>
      <c r="F284" s="69"/>
      <c r="G284" s="69"/>
      <c r="H284" s="69"/>
      <c r="I284" s="69"/>
      <c r="J284" s="69"/>
      <c r="K284" s="69"/>
      <c r="L284" s="69"/>
      <c r="M284" s="69"/>
      <c r="N284" s="69"/>
      <c r="O284" s="69"/>
    </row>
    <row r="285" spans="1:15">
      <c r="A285" s="69"/>
      <c r="B285" s="69"/>
      <c r="C285" s="69"/>
      <c r="D285" s="69"/>
      <c r="E285" s="69"/>
      <c r="F285" s="69"/>
      <c r="G285" s="69"/>
      <c r="H285" s="69"/>
      <c r="I285" s="69"/>
      <c r="J285" s="69"/>
      <c r="K285" s="69"/>
      <c r="L285" s="69"/>
      <c r="M285" s="69"/>
      <c r="N285" s="69"/>
      <c r="O285" s="69"/>
    </row>
    <row r="286" spans="1:15">
      <c r="A286" s="69"/>
      <c r="B286" s="69"/>
      <c r="C286" s="69"/>
      <c r="D286" s="69"/>
      <c r="E286" s="69"/>
      <c r="F286" s="69"/>
      <c r="G286" s="69"/>
      <c r="H286" s="69"/>
      <c r="I286" s="69"/>
      <c r="J286" s="69"/>
      <c r="K286" s="69"/>
      <c r="L286" s="69"/>
      <c r="M286" s="69"/>
      <c r="N286" s="69"/>
      <c r="O286" s="69"/>
    </row>
    <row r="287" spans="1:15">
      <c r="A287" s="69"/>
      <c r="B287" s="69"/>
      <c r="C287" s="69"/>
      <c r="D287" s="69"/>
      <c r="E287" s="69"/>
      <c r="F287" s="69"/>
      <c r="G287" s="69"/>
      <c r="H287" s="69"/>
      <c r="I287" s="69"/>
      <c r="J287" s="69"/>
      <c r="K287" s="69"/>
      <c r="L287" s="69"/>
      <c r="M287" s="69"/>
      <c r="N287" s="69"/>
      <c r="O287" s="69"/>
    </row>
    <row r="288" spans="1:15">
      <c r="A288" s="69"/>
      <c r="B288" s="69"/>
      <c r="C288" s="69"/>
      <c r="D288" s="69"/>
      <c r="E288" s="69"/>
      <c r="F288" s="69"/>
      <c r="G288" s="69"/>
      <c r="H288" s="69"/>
      <c r="I288" s="69"/>
      <c r="J288" s="69"/>
      <c r="K288" s="69"/>
      <c r="L288" s="69"/>
      <c r="M288" s="69"/>
      <c r="N288" s="69"/>
      <c r="O288" s="69"/>
    </row>
    <row r="289" spans="1:15">
      <c r="A289" s="69"/>
      <c r="B289" s="69"/>
      <c r="C289" s="69"/>
      <c r="D289" s="69"/>
      <c r="E289" s="69"/>
      <c r="F289" s="69"/>
      <c r="G289" s="69"/>
      <c r="H289" s="69"/>
      <c r="I289" s="69"/>
      <c r="J289" s="69"/>
      <c r="K289" s="69"/>
      <c r="L289" s="69"/>
      <c r="M289" s="69"/>
      <c r="N289" s="69"/>
      <c r="O289" s="69"/>
    </row>
    <row r="290" spans="1:15">
      <c r="A290" s="69"/>
      <c r="B290" s="69"/>
      <c r="C290" s="69"/>
      <c r="D290" s="69"/>
      <c r="E290" s="69"/>
      <c r="F290" s="69"/>
      <c r="G290" s="69"/>
      <c r="H290" s="69"/>
      <c r="I290" s="69"/>
      <c r="J290" s="69"/>
      <c r="K290" s="69"/>
      <c r="L290" s="69"/>
      <c r="M290" s="69"/>
      <c r="N290" s="69"/>
      <c r="O290" s="69"/>
    </row>
    <row r="291" spans="1:15">
      <c r="A291" s="69"/>
      <c r="B291" s="69"/>
      <c r="C291" s="69"/>
      <c r="D291" s="69"/>
      <c r="E291" s="69"/>
      <c r="F291" s="69"/>
      <c r="G291" s="69"/>
      <c r="H291" s="69"/>
      <c r="I291" s="69"/>
      <c r="J291" s="69"/>
      <c r="K291" s="69"/>
      <c r="L291" s="69"/>
      <c r="M291" s="69"/>
      <c r="N291" s="69"/>
      <c r="O291" s="69"/>
    </row>
    <row r="292" spans="1:15">
      <c r="A292" s="69"/>
      <c r="B292" s="69"/>
      <c r="C292" s="69"/>
      <c r="D292" s="69"/>
      <c r="E292" s="69"/>
      <c r="F292" s="69"/>
      <c r="G292" s="69"/>
      <c r="H292" s="69"/>
      <c r="I292" s="69"/>
      <c r="J292" s="69"/>
      <c r="K292" s="69"/>
      <c r="L292" s="69"/>
      <c r="M292" s="69"/>
      <c r="N292" s="69"/>
      <c r="O292" s="69"/>
    </row>
    <row r="293" spans="1:15">
      <c r="A293" s="69"/>
      <c r="B293" s="69"/>
      <c r="C293" s="69"/>
      <c r="D293" s="69"/>
      <c r="E293" s="69"/>
      <c r="F293" s="69"/>
      <c r="G293" s="69"/>
      <c r="H293" s="69"/>
      <c r="I293" s="69"/>
      <c r="J293" s="69"/>
      <c r="K293" s="69"/>
      <c r="L293" s="69"/>
      <c r="M293" s="69"/>
      <c r="N293" s="69"/>
      <c r="O293" s="69"/>
    </row>
    <row r="294" spans="1:15">
      <c r="A294" s="69"/>
      <c r="B294" s="69"/>
      <c r="C294" s="69"/>
      <c r="D294" s="69"/>
      <c r="E294" s="69"/>
      <c r="F294" s="69"/>
      <c r="G294" s="69"/>
      <c r="H294" s="69"/>
      <c r="I294" s="69"/>
      <c r="J294" s="69"/>
      <c r="K294" s="69"/>
      <c r="L294" s="69"/>
      <c r="M294" s="69"/>
      <c r="N294" s="69"/>
      <c r="O294" s="69"/>
    </row>
    <row r="295" spans="1:15">
      <c r="A295" s="69"/>
      <c r="B295" s="69"/>
      <c r="C295" s="69"/>
      <c r="D295" s="69"/>
      <c r="E295" s="69"/>
      <c r="F295" s="69"/>
      <c r="G295" s="69"/>
      <c r="H295" s="69"/>
      <c r="I295" s="69"/>
      <c r="J295" s="69"/>
      <c r="K295" s="69"/>
      <c r="L295" s="69"/>
      <c r="M295" s="69"/>
      <c r="N295" s="69"/>
      <c r="O295" s="69"/>
    </row>
    <row r="296" spans="1:15">
      <c r="A296" s="69"/>
      <c r="B296" s="69"/>
      <c r="C296" s="69"/>
      <c r="D296" s="69"/>
      <c r="E296" s="69"/>
      <c r="F296" s="69"/>
      <c r="G296" s="69"/>
      <c r="H296" s="69"/>
      <c r="I296" s="69"/>
      <c r="J296" s="69"/>
      <c r="K296" s="69"/>
      <c r="L296" s="69"/>
      <c r="M296" s="69"/>
      <c r="N296" s="69"/>
      <c r="O296" s="69"/>
    </row>
    <row r="297" spans="1:15">
      <c r="A297" s="69"/>
      <c r="B297" s="69"/>
      <c r="C297" s="69"/>
      <c r="D297" s="69"/>
      <c r="E297" s="69"/>
      <c r="F297" s="69"/>
      <c r="G297" s="69"/>
      <c r="H297" s="69"/>
      <c r="I297" s="69"/>
      <c r="J297" s="69"/>
      <c r="K297" s="69"/>
      <c r="L297" s="69"/>
      <c r="M297" s="69"/>
      <c r="N297" s="69"/>
      <c r="O297" s="69"/>
    </row>
    <row r="298" spans="1:15">
      <c r="A298" s="69"/>
      <c r="B298" s="69"/>
      <c r="C298" s="69"/>
      <c r="D298" s="69"/>
      <c r="E298" s="69"/>
      <c r="F298" s="69"/>
      <c r="G298" s="69"/>
      <c r="H298" s="69"/>
      <c r="I298" s="69"/>
      <c r="J298" s="69"/>
      <c r="K298" s="69"/>
      <c r="L298" s="69"/>
      <c r="M298" s="69"/>
      <c r="N298" s="69"/>
      <c r="O298" s="69"/>
    </row>
    <row r="299" spans="1:15">
      <c r="A299" s="69"/>
      <c r="B299" s="69"/>
      <c r="C299" s="69"/>
      <c r="D299" s="69"/>
      <c r="E299" s="69"/>
      <c r="F299" s="69"/>
      <c r="G299" s="69"/>
      <c r="H299" s="69"/>
      <c r="I299" s="69"/>
      <c r="J299" s="69"/>
      <c r="K299" s="69"/>
      <c r="L299" s="69"/>
      <c r="M299" s="69"/>
      <c r="N299" s="69"/>
      <c r="O299" s="69"/>
    </row>
    <row r="300" spans="1:15">
      <c r="A300" s="69"/>
      <c r="B300" s="69"/>
      <c r="C300" s="69"/>
      <c r="D300" s="69"/>
      <c r="E300" s="69"/>
      <c r="F300" s="69"/>
      <c r="G300" s="69"/>
      <c r="H300" s="69"/>
      <c r="I300" s="69"/>
      <c r="J300" s="69"/>
      <c r="K300" s="69"/>
      <c r="L300" s="69"/>
      <c r="M300" s="69"/>
      <c r="N300" s="69"/>
      <c r="O300" s="69"/>
    </row>
    <row r="301" spans="1:15">
      <c r="A301" s="69"/>
      <c r="B301" s="69"/>
      <c r="C301" s="69"/>
      <c r="D301" s="69"/>
      <c r="E301" s="69"/>
      <c r="F301" s="69"/>
      <c r="G301" s="69"/>
      <c r="H301" s="69"/>
      <c r="I301" s="69"/>
      <c r="J301" s="69"/>
      <c r="K301" s="69"/>
      <c r="L301" s="69"/>
      <c r="M301" s="69"/>
      <c r="N301" s="69"/>
      <c r="O301" s="69"/>
    </row>
    <row r="302" spans="1:15">
      <c r="A302" s="69"/>
      <c r="B302" s="69"/>
      <c r="C302" s="69"/>
      <c r="D302" s="69"/>
      <c r="E302" s="69"/>
      <c r="F302" s="69"/>
      <c r="G302" s="69"/>
      <c r="H302" s="69"/>
      <c r="I302" s="69"/>
      <c r="J302" s="69"/>
      <c r="K302" s="69"/>
      <c r="L302" s="69"/>
      <c r="M302" s="69"/>
      <c r="N302" s="69"/>
      <c r="O302" s="69"/>
    </row>
    <row r="303" spans="1:15">
      <c r="A303" s="69"/>
      <c r="B303" s="69"/>
      <c r="C303" s="69"/>
      <c r="D303" s="69"/>
      <c r="E303" s="69"/>
      <c r="F303" s="69"/>
      <c r="G303" s="69"/>
      <c r="H303" s="69"/>
      <c r="I303" s="69"/>
      <c r="J303" s="69"/>
      <c r="K303" s="69"/>
      <c r="L303" s="69"/>
      <c r="M303" s="69"/>
      <c r="N303" s="69"/>
      <c r="O303" s="69"/>
    </row>
    <row r="304" spans="1:15">
      <c r="A304" s="69"/>
      <c r="B304" s="69"/>
      <c r="C304" s="69"/>
      <c r="D304" s="69"/>
      <c r="E304" s="69"/>
      <c r="F304" s="69"/>
      <c r="G304" s="69"/>
      <c r="H304" s="69"/>
      <c r="I304" s="69"/>
      <c r="J304" s="69"/>
      <c r="K304" s="69"/>
      <c r="L304" s="69"/>
      <c r="M304" s="69"/>
      <c r="N304" s="69"/>
      <c r="O304" s="69"/>
    </row>
    <row r="305" spans="1:15">
      <c r="A305" s="69"/>
      <c r="B305" s="69"/>
      <c r="C305" s="69"/>
      <c r="D305" s="69"/>
      <c r="E305" s="69"/>
      <c r="F305" s="69"/>
      <c r="G305" s="69"/>
      <c r="H305" s="69"/>
      <c r="I305" s="69"/>
      <c r="J305" s="69"/>
      <c r="K305" s="69"/>
      <c r="L305" s="69"/>
      <c r="M305" s="69"/>
      <c r="N305" s="69"/>
      <c r="O305" s="69"/>
    </row>
    <row r="306" spans="1:15">
      <c r="A306" s="69"/>
      <c r="B306" s="69"/>
      <c r="C306" s="69"/>
      <c r="D306" s="69"/>
      <c r="E306" s="69"/>
      <c r="F306" s="69"/>
      <c r="G306" s="69"/>
      <c r="H306" s="69"/>
      <c r="I306" s="69"/>
      <c r="J306" s="69"/>
      <c r="K306" s="69"/>
      <c r="L306" s="69"/>
      <c r="M306" s="69"/>
      <c r="N306" s="69"/>
      <c r="O306" s="69"/>
    </row>
    <row r="307" spans="1:15">
      <c r="A307" s="69"/>
      <c r="B307" s="69"/>
      <c r="C307" s="69"/>
      <c r="D307" s="69"/>
      <c r="E307" s="69"/>
      <c r="F307" s="69"/>
      <c r="G307" s="69"/>
      <c r="H307" s="69"/>
      <c r="I307" s="69"/>
      <c r="J307" s="69"/>
      <c r="K307" s="69"/>
      <c r="L307" s="69"/>
      <c r="M307" s="69"/>
      <c r="N307" s="69"/>
      <c r="O307" s="69"/>
    </row>
    <row r="308" spans="1:15">
      <c r="A308" s="69"/>
      <c r="B308" s="69"/>
      <c r="C308" s="69"/>
      <c r="D308" s="69"/>
      <c r="E308" s="69"/>
      <c r="F308" s="69"/>
      <c r="G308" s="69"/>
      <c r="H308" s="69"/>
      <c r="I308" s="69"/>
      <c r="J308" s="69"/>
      <c r="K308" s="69"/>
      <c r="L308" s="69"/>
      <c r="M308" s="69"/>
      <c r="N308" s="69"/>
      <c r="O308" s="69"/>
    </row>
    <row r="309" spans="1:15">
      <c r="A309" s="69"/>
      <c r="B309" s="69"/>
      <c r="C309" s="69"/>
      <c r="D309" s="69"/>
      <c r="E309" s="69"/>
      <c r="F309" s="69"/>
      <c r="G309" s="69"/>
      <c r="H309" s="69"/>
      <c r="I309" s="69"/>
      <c r="J309" s="69"/>
      <c r="K309" s="69"/>
      <c r="L309" s="69"/>
      <c r="M309" s="69"/>
      <c r="N309" s="69"/>
      <c r="O309" s="69"/>
    </row>
    <row r="310" spans="1:15">
      <c r="A310" s="69"/>
      <c r="B310" s="69"/>
      <c r="C310" s="69"/>
      <c r="D310" s="69"/>
      <c r="E310" s="69"/>
      <c r="F310" s="69"/>
      <c r="G310" s="69"/>
      <c r="H310" s="69"/>
      <c r="I310" s="69"/>
      <c r="J310" s="69"/>
      <c r="K310" s="69"/>
      <c r="L310" s="69"/>
      <c r="M310" s="69"/>
      <c r="N310" s="69"/>
      <c r="O310" s="69"/>
    </row>
    <row r="311" spans="1:15">
      <c r="A311" s="69"/>
      <c r="B311" s="69"/>
      <c r="C311" s="69"/>
      <c r="D311" s="69"/>
      <c r="E311" s="69"/>
      <c r="F311" s="69"/>
      <c r="G311" s="69"/>
      <c r="H311" s="69"/>
      <c r="I311" s="69"/>
      <c r="J311" s="69"/>
      <c r="K311" s="69"/>
      <c r="L311" s="69"/>
      <c r="M311" s="69"/>
      <c r="N311" s="69"/>
      <c r="O311" s="69"/>
    </row>
    <row r="312" spans="1:15">
      <c r="A312" s="69"/>
      <c r="B312" s="69"/>
      <c r="C312" s="69"/>
      <c r="D312" s="69"/>
      <c r="E312" s="69"/>
      <c r="F312" s="69"/>
      <c r="G312" s="69"/>
      <c r="H312" s="69"/>
      <c r="I312" s="69"/>
      <c r="J312" s="69"/>
      <c r="K312" s="69"/>
      <c r="L312" s="69"/>
      <c r="M312" s="69"/>
      <c r="N312" s="69"/>
      <c r="O312" s="69"/>
    </row>
    <row r="313" spans="1:15">
      <c r="A313" s="69"/>
      <c r="B313" s="69"/>
      <c r="C313" s="69"/>
      <c r="D313" s="69"/>
      <c r="E313" s="69"/>
      <c r="F313" s="69"/>
      <c r="G313" s="69"/>
      <c r="H313" s="69"/>
      <c r="I313" s="69"/>
      <c r="J313" s="69"/>
      <c r="K313" s="69"/>
      <c r="L313" s="69"/>
      <c r="M313" s="69"/>
      <c r="N313" s="69"/>
      <c r="O313" s="69"/>
    </row>
    <row r="314" spans="1:15">
      <c r="A314" s="69"/>
      <c r="B314" s="69"/>
      <c r="C314" s="69"/>
      <c r="D314" s="69"/>
      <c r="E314" s="69"/>
      <c r="F314" s="69"/>
      <c r="G314" s="69"/>
      <c r="H314" s="69"/>
      <c r="I314" s="69"/>
      <c r="J314" s="69"/>
      <c r="K314" s="69"/>
      <c r="L314" s="69"/>
      <c r="M314" s="69"/>
      <c r="N314" s="69"/>
      <c r="O314" s="69"/>
    </row>
    <row r="315" spans="1:15">
      <c r="A315" s="69"/>
      <c r="B315" s="69"/>
      <c r="C315" s="69"/>
      <c r="D315" s="69"/>
      <c r="E315" s="69"/>
      <c r="F315" s="69"/>
      <c r="G315" s="69"/>
      <c r="H315" s="69"/>
      <c r="I315" s="69"/>
      <c r="J315" s="69"/>
      <c r="K315" s="69"/>
      <c r="L315" s="69"/>
      <c r="M315" s="69"/>
      <c r="N315" s="69"/>
      <c r="O315" s="69"/>
    </row>
    <row r="316" spans="1:15">
      <c r="A316" s="69"/>
      <c r="B316" s="69"/>
      <c r="C316" s="69"/>
      <c r="D316" s="69"/>
      <c r="E316" s="69"/>
      <c r="F316" s="69"/>
      <c r="G316" s="69"/>
      <c r="H316" s="69"/>
      <c r="I316" s="69"/>
      <c r="J316" s="69"/>
      <c r="K316" s="69"/>
      <c r="L316" s="69"/>
      <c r="M316" s="69"/>
      <c r="N316" s="69"/>
      <c r="O316" s="69"/>
    </row>
    <row r="317" spans="1:15">
      <c r="A317" s="69"/>
      <c r="B317" s="69"/>
      <c r="C317" s="69"/>
      <c r="D317" s="69"/>
      <c r="E317" s="69"/>
      <c r="F317" s="69"/>
      <c r="G317" s="69"/>
      <c r="H317" s="69"/>
      <c r="I317" s="69"/>
      <c r="J317" s="69"/>
      <c r="K317" s="69"/>
      <c r="L317" s="69"/>
      <c r="M317" s="69"/>
      <c r="N317" s="69"/>
      <c r="O317" s="69"/>
    </row>
    <row r="318" spans="1:15">
      <c r="A318" s="69"/>
      <c r="B318" s="69"/>
      <c r="C318" s="69"/>
      <c r="D318" s="69"/>
      <c r="E318" s="69"/>
      <c r="F318" s="69"/>
      <c r="G318" s="69"/>
      <c r="H318" s="69"/>
      <c r="I318" s="69"/>
      <c r="J318" s="69"/>
      <c r="K318" s="69"/>
      <c r="L318" s="69"/>
      <c r="M318" s="69"/>
      <c r="N318" s="69"/>
      <c r="O318" s="69"/>
    </row>
    <row r="319" spans="1:15">
      <c r="A319" s="69"/>
      <c r="B319" s="69"/>
      <c r="C319" s="69"/>
      <c r="D319" s="69"/>
      <c r="E319" s="69"/>
      <c r="F319" s="69"/>
      <c r="G319" s="69"/>
      <c r="H319" s="69"/>
      <c r="I319" s="69"/>
      <c r="J319" s="69"/>
      <c r="K319" s="69"/>
      <c r="L319" s="69"/>
      <c r="M319" s="69"/>
      <c r="N319" s="69"/>
      <c r="O319" s="69"/>
    </row>
    <row r="320" spans="1:15">
      <c r="A320" s="69"/>
      <c r="B320" s="69"/>
      <c r="C320" s="69"/>
      <c r="D320" s="69"/>
      <c r="E320" s="69"/>
      <c r="F320" s="69"/>
      <c r="G320" s="69"/>
      <c r="H320" s="69"/>
      <c r="I320" s="69"/>
      <c r="J320" s="69"/>
      <c r="K320" s="69"/>
      <c r="L320" s="69"/>
      <c r="M320" s="69"/>
      <c r="N320" s="69"/>
      <c r="O320" s="69"/>
    </row>
    <row r="321" spans="1:15">
      <c r="A321" s="69"/>
      <c r="B321" s="69"/>
      <c r="C321" s="69"/>
      <c r="D321" s="69"/>
      <c r="E321" s="69"/>
      <c r="F321" s="69"/>
      <c r="G321" s="69"/>
      <c r="H321" s="69"/>
      <c r="I321" s="69"/>
      <c r="J321" s="69"/>
      <c r="K321" s="69"/>
      <c r="L321" s="69"/>
      <c r="M321" s="69"/>
      <c r="N321" s="69"/>
      <c r="O321" s="69"/>
    </row>
    <row r="322" spans="1:15">
      <c r="A322" s="69"/>
      <c r="B322" s="69"/>
      <c r="C322" s="69"/>
      <c r="D322" s="69"/>
      <c r="E322" s="69"/>
      <c r="F322" s="69"/>
      <c r="G322" s="69"/>
      <c r="H322" s="69"/>
      <c r="I322" s="69"/>
      <c r="J322" s="69"/>
      <c r="K322" s="69"/>
      <c r="L322" s="69"/>
      <c r="M322" s="69"/>
      <c r="N322" s="69"/>
      <c r="O322" s="69"/>
    </row>
    <row r="323" spans="1:15">
      <c r="A323" s="69"/>
      <c r="B323" s="69"/>
      <c r="C323" s="69"/>
      <c r="D323" s="69"/>
      <c r="E323" s="69"/>
      <c r="F323" s="69"/>
      <c r="G323" s="69"/>
      <c r="H323" s="69"/>
      <c r="I323" s="69"/>
      <c r="J323" s="69"/>
      <c r="K323" s="69"/>
      <c r="L323" s="69"/>
      <c r="M323" s="69"/>
      <c r="N323" s="69"/>
      <c r="O323" s="69"/>
    </row>
    <row r="324" spans="1:15">
      <c r="A324" s="69"/>
      <c r="B324" s="69"/>
      <c r="C324" s="69"/>
      <c r="D324" s="69"/>
      <c r="E324" s="69"/>
      <c r="F324" s="69"/>
      <c r="G324" s="69"/>
      <c r="H324" s="69"/>
      <c r="I324" s="69"/>
      <c r="J324" s="69"/>
      <c r="K324" s="69"/>
      <c r="L324" s="69"/>
      <c r="M324" s="69"/>
      <c r="N324" s="69"/>
      <c r="O324" s="69"/>
    </row>
    <row r="325" spans="1:15">
      <c r="A325" s="69"/>
      <c r="B325" s="69"/>
      <c r="C325" s="69"/>
      <c r="D325" s="69"/>
      <c r="E325" s="69"/>
      <c r="F325" s="69"/>
      <c r="G325" s="69"/>
      <c r="H325" s="69"/>
      <c r="I325" s="69"/>
      <c r="J325" s="69"/>
      <c r="K325" s="69"/>
      <c r="L325" s="69"/>
      <c r="M325" s="69"/>
      <c r="N325" s="69"/>
      <c r="O325" s="69"/>
    </row>
    <row r="326" spans="1:15">
      <c r="A326" s="69"/>
      <c r="B326" s="69"/>
      <c r="C326" s="69"/>
      <c r="D326" s="69"/>
      <c r="E326" s="69"/>
      <c r="F326" s="69"/>
      <c r="G326" s="69"/>
      <c r="H326" s="69"/>
      <c r="I326" s="69"/>
      <c r="J326" s="69"/>
      <c r="K326" s="69"/>
      <c r="L326" s="69"/>
      <c r="M326" s="69"/>
      <c r="N326" s="69"/>
      <c r="O326" s="69"/>
    </row>
    <row r="327" spans="1:15">
      <c r="A327" s="69"/>
      <c r="B327" s="69"/>
      <c r="C327" s="69"/>
      <c r="D327" s="69"/>
      <c r="E327" s="69"/>
      <c r="F327" s="69"/>
      <c r="G327" s="69"/>
      <c r="H327" s="69"/>
      <c r="I327" s="69"/>
      <c r="J327" s="69"/>
      <c r="K327" s="69"/>
      <c r="L327" s="69"/>
      <c r="M327" s="69"/>
      <c r="N327" s="69"/>
      <c r="O327" s="69"/>
    </row>
    <row r="328" spans="1:15">
      <c r="A328" s="69"/>
      <c r="B328" s="69"/>
      <c r="C328" s="69"/>
      <c r="D328" s="69"/>
      <c r="E328" s="69"/>
      <c r="F328" s="69"/>
      <c r="G328" s="69"/>
      <c r="H328" s="69"/>
      <c r="I328" s="69"/>
      <c r="J328" s="69"/>
      <c r="K328" s="69"/>
      <c r="L328" s="69"/>
      <c r="M328" s="69"/>
      <c r="N328" s="69"/>
      <c r="O328" s="69"/>
    </row>
    <row r="329" spans="1:15">
      <c r="A329" s="69"/>
      <c r="B329" s="69"/>
      <c r="C329" s="69"/>
      <c r="D329" s="69"/>
      <c r="E329" s="69"/>
      <c r="F329" s="69"/>
      <c r="G329" s="69"/>
      <c r="H329" s="69"/>
      <c r="I329" s="69"/>
      <c r="J329" s="69"/>
      <c r="K329" s="69"/>
      <c r="L329" s="69"/>
      <c r="M329" s="69"/>
      <c r="N329" s="69"/>
      <c r="O329" s="69"/>
    </row>
    <row r="330" spans="1:15">
      <c r="A330" s="69"/>
      <c r="B330" s="69"/>
      <c r="C330" s="69"/>
      <c r="D330" s="69"/>
      <c r="E330" s="69"/>
      <c r="F330" s="69"/>
      <c r="G330" s="69"/>
      <c r="H330" s="69"/>
      <c r="I330" s="69"/>
      <c r="J330" s="69"/>
      <c r="K330" s="69"/>
      <c r="L330" s="69"/>
      <c r="M330" s="69"/>
      <c r="N330" s="69"/>
      <c r="O330" s="69"/>
    </row>
    <row r="331" spans="1:15">
      <c r="A331" s="69"/>
      <c r="B331" s="69"/>
      <c r="C331" s="69"/>
      <c r="D331" s="69"/>
      <c r="E331" s="69"/>
      <c r="F331" s="69"/>
      <c r="G331" s="69"/>
      <c r="H331" s="69"/>
      <c r="I331" s="69"/>
      <c r="J331" s="69"/>
      <c r="K331" s="69"/>
      <c r="L331" s="69"/>
      <c r="M331" s="69"/>
      <c r="N331" s="69"/>
      <c r="O331" s="69"/>
    </row>
    <row r="332" spans="1:15">
      <c r="A332" s="69"/>
      <c r="B332" s="69"/>
      <c r="C332" s="69"/>
      <c r="D332" s="69"/>
      <c r="E332" s="69"/>
      <c r="F332" s="69"/>
      <c r="G332" s="69"/>
      <c r="H332" s="69"/>
      <c r="I332" s="69"/>
      <c r="J332" s="69"/>
      <c r="K332" s="69"/>
      <c r="L332" s="69"/>
      <c r="M332" s="69"/>
      <c r="N332" s="69"/>
      <c r="O332" s="69"/>
    </row>
    <row r="333" spans="1:15">
      <c r="A333" s="69"/>
      <c r="B333" s="69"/>
      <c r="C333" s="69"/>
      <c r="D333" s="69"/>
      <c r="E333" s="69"/>
      <c r="F333" s="69"/>
      <c r="G333" s="69"/>
      <c r="H333" s="69"/>
      <c r="I333" s="69"/>
      <c r="J333" s="69"/>
      <c r="K333" s="69"/>
      <c r="L333" s="69"/>
      <c r="M333" s="69"/>
      <c r="N333" s="69"/>
      <c r="O333" s="69"/>
    </row>
    <row r="334" spans="1:15">
      <c r="A334" s="69"/>
      <c r="B334" s="69"/>
      <c r="C334" s="69"/>
      <c r="D334" s="69"/>
      <c r="E334" s="69"/>
      <c r="F334" s="69"/>
      <c r="G334" s="69"/>
      <c r="H334" s="69"/>
      <c r="I334" s="69"/>
      <c r="J334" s="69"/>
      <c r="K334" s="69"/>
      <c r="L334" s="69"/>
      <c r="M334" s="69"/>
      <c r="N334" s="69"/>
      <c r="O334" s="69"/>
    </row>
    <row r="335" spans="1:15">
      <c r="A335" s="69"/>
      <c r="B335" s="69"/>
      <c r="C335" s="69"/>
      <c r="D335" s="69"/>
      <c r="E335" s="69"/>
      <c r="F335" s="69"/>
      <c r="G335" s="69"/>
      <c r="H335" s="69"/>
      <c r="I335" s="69"/>
      <c r="J335" s="69"/>
      <c r="K335" s="69"/>
      <c r="L335" s="69"/>
      <c r="M335" s="69"/>
      <c r="N335" s="69"/>
      <c r="O335" s="69"/>
    </row>
    <row r="336" spans="1:15">
      <c r="A336" s="69"/>
      <c r="B336" s="69"/>
      <c r="C336" s="69"/>
      <c r="D336" s="69"/>
      <c r="E336" s="69"/>
      <c r="F336" s="69"/>
      <c r="G336" s="69"/>
      <c r="H336" s="69"/>
      <c r="I336" s="69"/>
      <c r="J336" s="69"/>
      <c r="K336" s="69"/>
      <c r="L336" s="69"/>
      <c r="M336" s="69"/>
      <c r="N336" s="69"/>
      <c r="O336" s="69"/>
    </row>
    <row r="337" spans="1:15">
      <c r="A337" s="69"/>
      <c r="B337" s="69"/>
      <c r="C337" s="69"/>
      <c r="D337" s="69"/>
      <c r="E337" s="69"/>
      <c r="F337" s="69"/>
      <c r="G337" s="69"/>
      <c r="H337" s="69"/>
      <c r="I337" s="69"/>
      <c r="J337" s="69"/>
      <c r="K337" s="69"/>
      <c r="L337" s="69"/>
      <c r="M337" s="69"/>
      <c r="N337" s="69"/>
      <c r="O337" s="69"/>
    </row>
    <row r="338" spans="1:15">
      <c r="A338" s="69"/>
      <c r="B338" s="69"/>
      <c r="C338" s="69"/>
      <c r="D338" s="69"/>
      <c r="E338" s="69"/>
      <c r="F338" s="69"/>
      <c r="G338" s="69"/>
      <c r="H338" s="69"/>
      <c r="I338" s="69"/>
      <c r="J338" s="69"/>
      <c r="K338" s="69"/>
      <c r="L338" s="69"/>
      <c r="M338" s="69"/>
      <c r="N338" s="69"/>
      <c r="O338" s="69"/>
    </row>
    <row r="339" spans="1:15">
      <c r="A339" s="69"/>
      <c r="B339" s="69"/>
      <c r="C339" s="69"/>
      <c r="D339" s="69"/>
      <c r="E339" s="69"/>
      <c r="F339" s="69"/>
      <c r="G339" s="69"/>
      <c r="H339" s="69"/>
      <c r="I339" s="69"/>
      <c r="J339" s="69"/>
      <c r="K339" s="69"/>
      <c r="L339" s="69"/>
      <c r="M339" s="69"/>
      <c r="N339" s="69"/>
      <c r="O339" s="69"/>
    </row>
    <row r="340" spans="1:15">
      <c r="A340" s="69"/>
      <c r="B340" s="69"/>
      <c r="C340" s="69"/>
      <c r="D340" s="69"/>
      <c r="E340" s="69"/>
      <c r="F340" s="69"/>
      <c r="G340" s="69"/>
      <c r="H340" s="69"/>
      <c r="I340" s="69"/>
      <c r="J340" s="69"/>
      <c r="K340" s="69"/>
      <c r="L340" s="69"/>
      <c r="M340" s="69"/>
      <c r="N340" s="69"/>
      <c r="O340" s="69"/>
    </row>
    <row r="341" spans="1:15">
      <c r="A341" s="69"/>
      <c r="B341" s="69"/>
      <c r="C341" s="69"/>
      <c r="D341" s="69"/>
      <c r="E341" s="69"/>
      <c r="F341" s="69"/>
      <c r="G341" s="69"/>
      <c r="H341" s="69"/>
      <c r="I341" s="69"/>
      <c r="J341" s="69"/>
      <c r="K341" s="69"/>
      <c r="L341" s="69"/>
      <c r="M341" s="69"/>
      <c r="N341" s="69"/>
      <c r="O341" s="69"/>
    </row>
    <row r="342" spans="1:15">
      <c r="A342" s="69"/>
      <c r="B342" s="69"/>
      <c r="C342" s="69"/>
      <c r="D342" s="69"/>
      <c r="E342" s="69"/>
      <c r="F342" s="69"/>
      <c r="G342" s="69"/>
      <c r="H342" s="69"/>
      <c r="I342" s="69"/>
      <c r="J342" s="69"/>
      <c r="K342" s="69"/>
      <c r="L342" s="69"/>
      <c r="M342" s="69"/>
      <c r="N342" s="69"/>
      <c r="O342" s="69"/>
    </row>
    <row r="343" spans="1:15">
      <c r="A343" s="69"/>
      <c r="B343" s="69"/>
      <c r="C343" s="69"/>
      <c r="D343" s="69"/>
      <c r="E343" s="69"/>
      <c r="F343" s="69"/>
      <c r="G343" s="69"/>
      <c r="H343" s="69"/>
      <c r="I343" s="69"/>
      <c r="J343" s="69"/>
      <c r="K343" s="69"/>
      <c r="L343" s="69"/>
      <c r="M343" s="69"/>
      <c r="N343" s="69"/>
      <c r="O343" s="69"/>
    </row>
    <row r="344" spans="1:15">
      <c r="A344" s="69"/>
      <c r="B344" s="69"/>
      <c r="C344" s="69"/>
      <c r="D344" s="69"/>
      <c r="E344" s="69"/>
      <c r="F344" s="69"/>
      <c r="G344" s="69"/>
      <c r="H344" s="69"/>
      <c r="I344" s="69"/>
      <c r="J344" s="69"/>
      <c r="K344" s="69"/>
      <c r="L344" s="69"/>
      <c r="M344" s="69"/>
      <c r="N344" s="69"/>
      <c r="O344" s="69"/>
    </row>
    <row r="345" spans="1:15">
      <c r="A345" s="69"/>
      <c r="B345" s="69"/>
      <c r="C345" s="69"/>
      <c r="D345" s="69"/>
      <c r="E345" s="69"/>
      <c r="F345" s="69"/>
      <c r="G345" s="69"/>
      <c r="H345" s="69"/>
      <c r="I345" s="69"/>
      <c r="J345" s="69"/>
      <c r="K345" s="69"/>
      <c r="L345" s="69"/>
      <c r="M345" s="69"/>
      <c r="N345" s="69"/>
      <c r="O345" s="69"/>
    </row>
    <row r="346" spans="1:15">
      <c r="A346" s="69"/>
      <c r="B346" s="69"/>
      <c r="C346" s="69"/>
      <c r="D346" s="69"/>
      <c r="E346" s="69"/>
      <c r="F346" s="69"/>
      <c r="G346" s="69"/>
      <c r="H346" s="69"/>
      <c r="I346" s="69"/>
      <c r="J346" s="69"/>
      <c r="K346" s="69"/>
      <c r="L346" s="69"/>
      <c r="M346" s="69"/>
      <c r="N346" s="69"/>
      <c r="O346" s="69"/>
    </row>
    <row r="347" spans="1:15">
      <c r="A347" s="69"/>
      <c r="B347" s="69"/>
      <c r="C347" s="69"/>
      <c r="D347" s="69"/>
      <c r="E347" s="69"/>
      <c r="F347" s="69"/>
      <c r="G347" s="69"/>
      <c r="H347" s="69"/>
      <c r="I347" s="69"/>
      <c r="J347" s="69"/>
      <c r="K347" s="69"/>
      <c r="L347" s="69"/>
      <c r="M347" s="69"/>
      <c r="N347" s="69"/>
      <c r="O347" s="69"/>
    </row>
    <row r="348" spans="1:15">
      <c r="A348" s="69"/>
      <c r="B348" s="69"/>
      <c r="C348" s="69"/>
      <c r="D348" s="69"/>
      <c r="E348" s="69"/>
      <c r="F348" s="69"/>
      <c r="G348" s="69"/>
      <c r="H348" s="69"/>
      <c r="I348" s="69"/>
      <c r="J348" s="69"/>
      <c r="K348" s="69"/>
      <c r="L348" s="69"/>
      <c r="M348" s="69"/>
      <c r="N348" s="69"/>
      <c r="O348" s="69"/>
    </row>
    <row r="349" spans="1:15">
      <c r="A349" s="69"/>
      <c r="B349" s="69"/>
      <c r="C349" s="69"/>
      <c r="D349" s="69"/>
      <c r="E349" s="69"/>
      <c r="F349" s="69"/>
      <c r="G349" s="69"/>
      <c r="H349" s="69"/>
      <c r="I349" s="69"/>
      <c r="J349" s="69"/>
      <c r="K349" s="69"/>
      <c r="L349" s="69"/>
      <c r="M349" s="69"/>
      <c r="N349" s="69"/>
      <c r="O349" s="69"/>
    </row>
    <row r="350" spans="1:15">
      <c r="A350" s="69"/>
      <c r="B350" s="69"/>
      <c r="C350" s="69"/>
      <c r="D350" s="69"/>
      <c r="E350" s="69"/>
      <c r="F350" s="69"/>
      <c r="G350" s="69"/>
      <c r="H350" s="69"/>
      <c r="I350" s="69"/>
      <c r="J350" s="69"/>
      <c r="K350" s="69"/>
      <c r="L350" s="69"/>
      <c r="M350" s="69"/>
      <c r="N350" s="69"/>
      <c r="O350" s="69"/>
    </row>
    <row r="351" spans="1:15">
      <c r="A351" s="69"/>
      <c r="B351" s="69"/>
      <c r="C351" s="69"/>
      <c r="D351" s="69"/>
      <c r="E351" s="69"/>
      <c r="F351" s="69"/>
      <c r="G351" s="69"/>
      <c r="H351" s="69"/>
      <c r="I351" s="69"/>
      <c r="J351" s="69"/>
      <c r="K351" s="69"/>
      <c r="L351" s="69"/>
      <c r="M351" s="69"/>
      <c r="N351" s="69"/>
      <c r="O351" s="69"/>
    </row>
    <row r="352" spans="1:15">
      <c r="A352" s="69"/>
      <c r="B352" s="69"/>
      <c r="C352" s="69"/>
      <c r="D352" s="69"/>
      <c r="E352" s="69"/>
      <c r="F352" s="69"/>
      <c r="G352" s="69"/>
      <c r="H352" s="69"/>
      <c r="I352" s="69"/>
      <c r="J352" s="69"/>
      <c r="K352" s="69"/>
      <c r="L352" s="69"/>
      <c r="M352" s="69"/>
      <c r="N352" s="69"/>
      <c r="O352" s="69"/>
    </row>
    <row r="353" spans="1:15">
      <c r="A353" s="69"/>
      <c r="B353" s="69"/>
      <c r="C353" s="69"/>
      <c r="D353" s="69"/>
      <c r="E353" s="69"/>
      <c r="F353" s="69"/>
      <c r="G353" s="69"/>
      <c r="H353" s="69"/>
      <c r="I353" s="69"/>
      <c r="J353" s="69"/>
      <c r="K353" s="69"/>
      <c r="L353" s="69"/>
      <c r="M353" s="69"/>
      <c r="N353" s="69"/>
      <c r="O353" s="69"/>
    </row>
    <row r="354" spans="1:15">
      <c r="A354" s="69"/>
      <c r="B354" s="69"/>
      <c r="C354" s="69"/>
      <c r="D354" s="69"/>
      <c r="E354" s="69"/>
      <c r="F354" s="69"/>
      <c r="G354" s="69"/>
      <c r="H354" s="69"/>
      <c r="I354" s="69"/>
      <c r="J354" s="69"/>
      <c r="K354" s="69"/>
      <c r="L354" s="69"/>
      <c r="M354" s="69"/>
      <c r="N354" s="69"/>
      <c r="O354" s="69"/>
    </row>
    <row r="355" spans="1:15">
      <c r="A355" s="69"/>
      <c r="B355" s="69"/>
      <c r="C355" s="69"/>
      <c r="D355" s="69"/>
      <c r="E355" s="69"/>
      <c r="F355" s="69"/>
      <c r="G355" s="69"/>
      <c r="H355" s="69"/>
      <c r="I355" s="69"/>
      <c r="J355" s="69"/>
      <c r="K355" s="69"/>
      <c r="L355" s="69"/>
      <c r="M355" s="69"/>
      <c r="N355" s="69"/>
      <c r="O355" s="69"/>
    </row>
    <row r="356" spans="1:15">
      <c r="A356" s="69"/>
      <c r="B356" s="69"/>
      <c r="C356" s="69"/>
      <c r="D356" s="69"/>
      <c r="E356" s="69"/>
      <c r="F356" s="69"/>
      <c r="G356" s="69"/>
      <c r="H356" s="69"/>
      <c r="I356" s="69"/>
      <c r="J356" s="69"/>
      <c r="K356" s="69"/>
      <c r="L356" s="69"/>
      <c r="M356" s="69"/>
      <c r="N356" s="69"/>
      <c r="O356" s="69"/>
    </row>
    <row r="357" spans="1:15">
      <c r="A357" s="69"/>
      <c r="B357" s="69"/>
      <c r="C357" s="69"/>
      <c r="D357" s="69"/>
      <c r="E357" s="69"/>
      <c r="F357" s="69"/>
      <c r="G357" s="69"/>
      <c r="H357" s="69"/>
      <c r="I357" s="69"/>
      <c r="J357" s="69"/>
      <c r="K357" s="69"/>
      <c r="L357" s="69"/>
      <c r="M357" s="69"/>
      <c r="N357" s="69"/>
      <c r="O357" s="69"/>
    </row>
    <row r="358" spans="1:15">
      <c r="A358" s="69"/>
      <c r="B358" s="69"/>
      <c r="C358" s="69"/>
      <c r="D358" s="69"/>
      <c r="E358" s="69"/>
      <c r="F358" s="69"/>
      <c r="G358" s="69"/>
      <c r="H358" s="69"/>
      <c r="I358" s="69"/>
      <c r="J358" s="69"/>
      <c r="K358" s="69"/>
      <c r="L358" s="69"/>
      <c r="M358" s="69"/>
      <c r="N358" s="69"/>
      <c r="O358" s="69"/>
    </row>
    <row r="359" spans="1:15">
      <c r="A359" s="69"/>
      <c r="B359" s="69"/>
      <c r="C359" s="69"/>
      <c r="D359" s="69"/>
      <c r="E359" s="69"/>
      <c r="F359" s="69"/>
      <c r="G359" s="69"/>
      <c r="H359" s="69"/>
      <c r="I359" s="69"/>
      <c r="J359" s="69"/>
      <c r="K359" s="69"/>
      <c r="L359" s="69"/>
      <c r="M359" s="69"/>
      <c r="N359" s="69"/>
      <c r="O359" s="69"/>
    </row>
    <row r="360" spans="1:15">
      <c r="A360" s="69"/>
      <c r="B360" s="69"/>
      <c r="C360" s="69"/>
      <c r="D360" s="69"/>
      <c r="E360" s="69"/>
      <c r="F360" s="69"/>
      <c r="G360" s="69"/>
      <c r="H360" s="69"/>
      <c r="I360" s="69"/>
      <c r="J360" s="69"/>
      <c r="K360" s="69"/>
      <c r="L360" s="69"/>
      <c r="M360" s="69"/>
      <c r="N360" s="69"/>
      <c r="O360" s="69"/>
    </row>
    <row r="361" spans="1:15">
      <c r="A361" s="69"/>
      <c r="B361" s="69"/>
      <c r="C361" s="69"/>
      <c r="D361" s="69"/>
      <c r="E361" s="69"/>
      <c r="F361" s="69"/>
      <c r="G361" s="69"/>
      <c r="H361" s="69"/>
      <c r="I361" s="69"/>
      <c r="J361" s="69"/>
      <c r="K361" s="69"/>
      <c r="L361" s="69"/>
      <c r="M361" s="69"/>
      <c r="N361" s="69"/>
      <c r="O361" s="69"/>
    </row>
    <row r="362" spans="1:15">
      <c r="A362" s="69"/>
      <c r="B362" s="69"/>
      <c r="C362" s="69"/>
      <c r="D362" s="69"/>
      <c r="E362" s="69"/>
      <c r="F362" s="69"/>
      <c r="G362" s="69"/>
      <c r="H362" s="69"/>
      <c r="I362" s="69"/>
      <c r="J362" s="69"/>
      <c r="K362" s="69"/>
      <c r="L362" s="69"/>
      <c r="M362" s="69"/>
      <c r="N362" s="69"/>
      <c r="O362" s="69"/>
    </row>
    <row r="363" spans="1:15">
      <c r="A363" s="69"/>
      <c r="B363" s="69"/>
      <c r="C363" s="69"/>
      <c r="D363" s="69"/>
      <c r="E363" s="69"/>
      <c r="F363" s="69"/>
      <c r="G363" s="69"/>
      <c r="H363" s="69"/>
      <c r="I363" s="69"/>
      <c r="J363" s="69"/>
      <c r="K363" s="69"/>
      <c r="L363" s="69"/>
      <c r="M363" s="69"/>
      <c r="N363" s="69"/>
      <c r="O363" s="69"/>
    </row>
    <row r="364" spans="1:15">
      <c r="A364" s="69"/>
      <c r="B364" s="69"/>
      <c r="C364" s="69"/>
      <c r="D364" s="69"/>
      <c r="E364" s="69"/>
      <c r="F364" s="69"/>
      <c r="G364" s="69"/>
      <c r="H364" s="69"/>
      <c r="I364" s="69"/>
      <c r="J364" s="69"/>
      <c r="K364" s="69"/>
      <c r="L364" s="69"/>
      <c r="M364" s="69"/>
      <c r="N364" s="69"/>
      <c r="O364" s="69"/>
    </row>
    <row r="365" spans="1:15">
      <c r="A365" s="69"/>
      <c r="B365" s="69"/>
      <c r="C365" s="69"/>
      <c r="D365" s="69"/>
      <c r="E365" s="69"/>
      <c r="F365" s="69"/>
      <c r="G365" s="69"/>
      <c r="H365" s="69"/>
      <c r="I365" s="69"/>
      <c r="J365" s="69"/>
      <c r="K365" s="69"/>
      <c r="L365" s="69"/>
      <c r="M365" s="69"/>
      <c r="N365" s="69"/>
      <c r="O365" s="69"/>
    </row>
    <row r="366" spans="1:15">
      <c r="A366" s="69"/>
      <c r="B366" s="69"/>
      <c r="C366" s="69"/>
      <c r="D366" s="69"/>
      <c r="E366" s="69"/>
      <c r="F366" s="69"/>
      <c r="G366" s="69"/>
      <c r="H366" s="69"/>
      <c r="I366" s="69"/>
      <c r="J366" s="69"/>
      <c r="K366" s="69"/>
      <c r="L366" s="69"/>
      <c r="M366" s="69"/>
      <c r="N366" s="69"/>
      <c r="O366" s="69"/>
    </row>
    <row r="367" spans="1:15">
      <c r="A367" s="69"/>
      <c r="B367" s="69"/>
      <c r="C367" s="69"/>
      <c r="D367" s="69"/>
      <c r="E367" s="69"/>
      <c r="F367" s="69"/>
      <c r="G367" s="69"/>
      <c r="H367" s="69"/>
      <c r="I367" s="69"/>
      <c r="J367" s="69"/>
      <c r="K367" s="69"/>
      <c r="L367" s="69"/>
      <c r="M367" s="69"/>
      <c r="N367" s="69"/>
      <c r="O367" s="69"/>
    </row>
    <row r="368" spans="1:15">
      <c r="A368" s="69"/>
      <c r="B368" s="69"/>
      <c r="C368" s="69"/>
      <c r="D368" s="69"/>
      <c r="E368" s="69"/>
      <c r="F368" s="69"/>
      <c r="G368" s="69"/>
      <c r="H368" s="69"/>
      <c r="I368" s="69"/>
      <c r="J368" s="69"/>
      <c r="K368" s="69"/>
      <c r="L368" s="69"/>
      <c r="M368" s="69"/>
      <c r="N368" s="69"/>
      <c r="O368" s="69"/>
    </row>
    <row r="369" spans="1:15">
      <c r="A369" s="69"/>
      <c r="B369" s="69"/>
      <c r="C369" s="69"/>
      <c r="D369" s="69"/>
      <c r="E369" s="69"/>
      <c r="F369" s="69"/>
      <c r="G369" s="69"/>
      <c r="H369" s="69"/>
      <c r="I369" s="69"/>
      <c r="J369" s="69"/>
      <c r="K369" s="69"/>
      <c r="L369" s="69"/>
      <c r="M369" s="69"/>
      <c r="N369" s="69"/>
      <c r="O369" s="69"/>
    </row>
    <row r="370" spans="1:15">
      <c r="A370" s="69"/>
      <c r="B370" s="69"/>
      <c r="C370" s="69"/>
      <c r="D370" s="69"/>
      <c r="E370" s="69"/>
      <c r="F370" s="69"/>
      <c r="G370" s="69"/>
      <c r="H370" s="69"/>
      <c r="I370" s="69"/>
      <c r="J370" s="69"/>
      <c r="K370" s="69"/>
      <c r="L370" s="69"/>
      <c r="M370" s="69"/>
      <c r="N370" s="69"/>
      <c r="O370" s="69"/>
    </row>
    <row r="371" spans="1:15">
      <c r="A371" s="69"/>
      <c r="B371" s="69"/>
      <c r="C371" s="69"/>
      <c r="D371" s="69"/>
      <c r="E371" s="69"/>
      <c r="F371" s="69"/>
      <c r="G371" s="69"/>
      <c r="H371" s="69"/>
      <c r="I371" s="69"/>
      <c r="J371" s="69"/>
      <c r="K371" s="69"/>
      <c r="L371" s="69"/>
      <c r="M371" s="69"/>
      <c r="N371" s="69"/>
      <c r="O371" s="69"/>
    </row>
    <row r="372" spans="1:15">
      <c r="A372" s="69"/>
      <c r="B372" s="69"/>
      <c r="C372" s="69"/>
      <c r="D372" s="69"/>
      <c r="E372" s="69"/>
      <c r="F372" s="69"/>
      <c r="G372" s="69"/>
      <c r="H372" s="69"/>
      <c r="I372" s="69"/>
      <c r="J372" s="69"/>
      <c r="K372" s="69"/>
      <c r="L372" s="69"/>
      <c r="M372" s="69"/>
      <c r="N372" s="69"/>
      <c r="O372" s="69"/>
    </row>
    <row r="373" spans="1:15">
      <c r="A373" s="69"/>
      <c r="B373" s="69"/>
      <c r="C373" s="69"/>
      <c r="D373" s="69"/>
      <c r="E373" s="69"/>
      <c r="F373" s="69"/>
      <c r="G373" s="69"/>
      <c r="H373" s="69"/>
      <c r="I373" s="69"/>
      <c r="J373" s="69"/>
      <c r="K373" s="69"/>
      <c r="L373" s="69"/>
      <c r="M373" s="69"/>
      <c r="N373" s="69"/>
      <c r="O373" s="69"/>
    </row>
    <row r="374" spans="1:15">
      <c r="A374" s="69"/>
      <c r="B374" s="69"/>
      <c r="C374" s="69"/>
      <c r="D374" s="69"/>
      <c r="E374" s="69"/>
      <c r="F374" s="69"/>
      <c r="G374" s="69"/>
      <c r="H374" s="69"/>
      <c r="I374" s="69"/>
      <c r="J374" s="69"/>
      <c r="K374" s="69"/>
      <c r="L374" s="69"/>
      <c r="M374" s="69"/>
      <c r="N374" s="69"/>
      <c r="O374" s="69"/>
    </row>
    <row r="375" spans="1:15">
      <c r="A375" s="69"/>
      <c r="B375" s="69"/>
      <c r="C375" s="69"/>
      <c r="D375" s="69"/>
      <c r="E375" s="69"/>
      <c r="F375" s="69"/>
      <c r="G375" s="69"/>
      <c r="H375" s="69"/>
      <c r="I375" s="69"/>
      <c r="J375" s="69"/>
      <c r="K375" s="69"/>
      <c r="L375" s="69"/>
      <c r="M375" s="69"/>
      <c r="N375" s="69"/>
      <c r="O375" s="69"/>
    </row>
    <row r="376" spans="1:15">
      <c r="A376" s="69"/>
      <c r="B376" s="69"/>
      <c r="C376" s="69"/>
      <c r="D376" s="69"/>
      <c r="E376" s="69"/>
      <c r="F376" s="69"/>
      <c r="G376" s="69"/>
      <c r="H376" s="69"/>
      <c r="I376" s="69"/>
      <c r="J376" s="69"/>
      <c r="K376" s="69"/>
      <c r="L376" s="69"/>
      <c r="M376" s="69"/>
      <c r="N376" s="69"/>
      <c r="O376" s="69"/>
    </row>
    <row r="377" spans="1:15">
      <c r="A377" s="69"/>
      <c r="B377" s="69"/>
      <c r="C377" s="69"/>
      <c r="D377" s="69"/>
      <c r="E377" s="69"/>
      <c r="F377" s="69"/>
      <c r="G377" s="69"/>
      <c r="H377" s="69"/>
      <c r="I377" s="69"/>
      <c r="J377" s="69"/>
      <c r="K377" s="69"/>
      <c r="L377" s="69"/>
      <c r="M377" s="69"/>
      <c r="N377" s="69"/>
      <c r="O377" s="69"/>
    </row>
    <row r="378" spans="1:15">
      <c r="A378" s="69"/>
      <c r="B378" s="69"/>
      <c r="C378" s="69"/>
      <c r="D378" s="69"/>
      <c r="E378" s="69"/>
      <c r="F378" s="69"/>
      <c r="G378" s="69"/>
      <c r="H378" s="69"/>
      <c r="I378" s="69"/>
      <c r="J378" s="69"/>
      <c r="K378" s="69"/>
      <c r="L378" s="69"/>
      <c r="M378" s="69"/>
      <c r="N378" s="69"/>
      <c r="O378" s="69"/>
    </row>
    <row r="379" spans="1:15">
      <c r="A379" s="69"/>
      <c r="B379" s="69"/>
      <c r="C379" s="69"/>
      <c r="D379" s="69"/>
      <c r="E379" s="69"/>
      <c r="F379" s="69"/>
      <c r="G379" s="69"/>
      <c r="H379" s="69"/>
      <c r="I379" s="69"/>
      <c r="J379" s="69"/>
      <c r="K379" s="69"/>
      <c r="L379" s="69"/>
      <c r="M379" s="69"/>
      <c r="N379" s="69"/>
      <c r="O379" s="69"/>
    </row>
    <row r="380" spans="1:15">
      <c r="A380" s="69"/>
      <c r="B380" s="69"/>
      <c r="C380" s="69"/>
      <c r="D380" s="69"/>
      <c r="E380" s="69"/>
      <c r="F380" s="69"/>
      <c r="G380" s="69"/>
      <c r="H380" s="69"/>
      <c r="I380" s="69"/>
      <c r="J380" s="69"/>
      <c r="K380" s="69"/>
      <c r="L380" s="69"/>
      <c r="M380" s="69"/>
      <c r="N380" s="69"/>
      <c r="O380" s="69"/>
    </row>
    <row r="381" spans="1:15">
      <c r="A381" s="69"/>
      <c r="B381" s="69"/>
      <c r="C381" s="69"/>
      <c r="D381" s="69"/>
      <c r="E381" s="69"/>
      <c r="F381" s="69"/>
      <c r="G381" s="69"/>
      <c r="H381" s="69"/>
      <c r="I381" s="69"/>
      <c r="J381" s="69"/>
      <c r="K381" s="69"/>
      <c r="L381" s="69"/>
      <c r="M381" s="69"/>
      <c r="N381" s="69"/>
      <c r="O381" s="69"/>
    </row>
    <row r="382" spans="1:15">
      <c r="A382" s="69"/>
      <c r="B382" s="69"/>
      <c r="C382" s="69"/>
      <c r="D382" s="69"/>
      <c r="E382" s="69"/>
      <c r="F382" s="69"/>
      <c r="G382" s="69"/>
      <c r="H382" s="69"/>
      <c r="I382" s="69"/>
      <c r="J382" s="69"/>
      <c r="K382" s="69"/>
      <c r="L382" s="69"/>
      <c r="M382" s="69"/>
      <c r="N382" s="69"/>
      <c r="O382" s="69"/>
    </row>
    <row r="383" spans="1:15">
      <c r="A383" s="69"/>
      <c r="B383" s="69"/>
      <c r="C383" s="69"/>
      <c r="D383" s="69"/>
      <c r="E383" s="69"/>
      <c r="F383" s="69"/>
      <c r="G383" s="69"/>
      <c r="H383" s="69"/>
      <c r="I383" s="69"/>
      <c r="J383" s="69"/>
      <c r="K383" s="69"/>
      <c r="L383" s="69"/>
      <c r="M383" s="69"/>
      <c r="N383" s="69"/>
      <c r="O383" s="69"/>
    </row>
    <row r="384" spans="1:15">
      <c r="A384" s="69"/>
      <c r="B384" s="69"/>
      <c r="C384" s="69"/>
      <c r="D384" s="69"/>
      <c r="E384" s="69"/>
      <c r="F384" s="69"/>
      <c r="G384" s="69"/>
      <c r="H384" s="69"/>
      <c r="I384" s="69"/>
      <c r="J384" s="69"/>
      <c r="K384" s="69"/>
      <c r="L384" s="69"/>
      <c r="M384" s="69"/>
      <c r="N384" s="69"/>
      <c r="O384" s="69"/>
    </row>
    <row r="385" spans="1:15">
      <c r="A385" s="69"/>
      <c r="B385" s="69"/>
      <c r="C385" s="69"/>
      <c r="D385" s="69"/>
      <c r="E385" s="69"/>
      <c r="F385" s="69"/>
      <c r="G385" s="69"/>
      <c r="H385" s="69"/>
      <c r="I385" s="69"/>
      <c r="J385" s="69"/>
      <c r="K385" s="69"/>
      <c r="L385" s="69"/>
      <c r="M385" s="69"/>
      <c r="N385" s="69"/>
      <c r="O385" s="69"/>
    </row>
    <row r="386" spans="1:15">
      <c r="A386" s="69"/>
      <c r="B386" s="69"/>
      <c r="C386" s="69"/>
      <c r="D386" s="69"/>
      <c r="E386" s="69"/>
      <c r="F386" s="69"/>
      <c r="G386" s="69"/>
      <c r="H386" s="69"/>
      <c r="I386" s="69"/>
      <c r="J386" s="69"/>
      <c r="K386" s="69"/>
      <c r="L386" s="69"/>
      <c r="M386" s="69"/>
      <c r="N386" s="69"/>
      <c r="O386" s="69"/>
    </row>
    <row r="387" spans="1:15">
      <c r="A387" s="69"/>
      <c r="B387" s="69"/>
      <c r="C387" s="69"/>
      <c r="D387" s="69"/>
      <c r="E387" s="69"/>
      <c r="F387" s="69"/>
      <c r="G387" s="69"/>
      <c r="H387" s="69"/>
      <c r="I387" s="69"/>
      <c r="J387" s="69"/>
      <c r="K387" s="69"/>
      <c r="L387" s="69"/>
      <c r="M387" s="69"/>
      <c r="N387" s="69"/>
      <c r="O387" s="69"/>
    </row>
    <row r="388" spans="1:15">
      <c r="A388" s="69"/>
      <c r="B388" s="69"/>
      <c r="C388" s="69"/>
      <c r="D388" s="69"/>
      <c r="E388" s="69"/>
      <c r="F388" s="69"/>
      <c r="G388" s="69"/>
      <c r="H388" s="69"/>
      <c r="I388" s="69"/>
      <c r="J388" s="69"/>
      <c r="K388" s="69"/>
      <c r="L388" s="69"/>
      <c r="M388" s="69"/>
      <c r="N388" s="69"/>
      <c r="O388" s="69"/>
    </row>
    <row r="389" spans="1:15">
      <c r="A389" s="69"/>
      <c r="B389" s="69"/>
      <c r="C389" s="69"/>
      <c r="D389" s="69"/>
      <c r="E389" s="69"/>
      <c r="F389" s="69"/>
      <c r="G389" s="69"/>
      <c r="H389" s="69"/>
      <c r="I389" s="69"/>
      <c r="J389" s="69"/>
      <c r="K389" s="69"/>
      <c r="L389" s="69"/>
      <c r="M389" s="69"/>
      <c r="N389" s="69"/>
      <c r="O389" s="69"/>
    </row>
  </sheetData>
  <mergeCells count="2">
    <mergeCell ref="A48:I48"/>
    <mergeCell ref="C6:I6"/>
  </mergeCells>
  <phoneticPr fontId="3" type="noConversion"/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>
    <oddFooter xml:space="preserve">&amp;C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6600"/>
  </sheetPr>
  <dimension ref="A1:R73"/>
  <sheetViews>
    <sheetView showGridLines="0" zoomScaleNormal="100" zoomScaleSheetLayoutView="100" workbookViewId="0">
      <selection activeCell="J49" sqref="J49"/>
    </sheetView>
  </sheetViews>
  <sheetFormatPr baseColWidth="10" defaultColWidth="11" defaultRowHeight="12.5"/>
  <cols>
    <col min="1" max="1" width="32.5" style="91" customWidth="1"/>
    <col min="2" max="4" width="7.58203125" style="225" customWidth="1"/>
    <col min="5" max="5" width="3.33203125" style="225" customWidth="1"/>
    <col min="6" max="6" width="7.58203125" style="225" customWidth="1"/>
    <col min="7" max="7" width="9.5" style="225" customWidth="1"/>
    <col min="8" max="8" width="7.58203125" style="225" customWidth="1"/>
    <col min="9" max="9" width="10.08203125" style="225" customWidth="1"/>
    <col min="10" max="16384" width="11" style="91"/>
  </cols>
  <sheetData>
    <row r="1" spans="1:11" s="107" customFormat="1" ht="15" customHeight="1">
      <c r="A1" s="273" t="s">
        <v>284</v>
      </c>
      <c r="B1" s="50"/>
      <c r="C1" s="50"/>
      <c r="D1" s="50"/>
      <c r="E1" s="50"/>
      <c r="F1" s="50"/>
      <c r="G1" s="51"/>
      <c r="H1" s="52"/>
      <c r="I1" s="241"/>
    </row>
    <row r="2" spans="1:11" s="107" customFormat="1" ht="15" customHeight="1">
      <c r="A2" s="39"/>
      <c r="B2" s="50"/>
      <c r="C2" s="50"/>
      <c r="D2" s="50"/>
      <c r="E2" s="50"/>
      <c r="F2" s="50"/>
      <c r="G2" s="51"/>
      <c r="H2" s="53"/>
      <c r="I2" s="241"/>
    </row>
    <row r="3" spans="1:11" s="107" customFormat="1" ht="15" customHeight="1">
      <c r="A3" s="242"/>
      <c r="B3" s="243"/>
      <c r="C3" s="243"/>
      <c r="D3" s="243"/>
      <c r="E3" s="243"/>
      <c r="F3" s="243"/>
      <c r="G3" s="244"/>
      <c r="H3" s="245"/>
      <c r="I3" s="241"/>
    </row>
    <row r="4" spans="1:11" s="107" customFormat="1" ht="5.15" customHeight="1">
      <c r="A4" s="30"/>
      <c r="B4" s="54"/>
      <c r="C4" s="54"/>
      <c r="D4" s="54"/>
      <c r="E4" s="54"/>
      <c r="F4" s="54"/>
      <c r="G4" s="246"/>
      <c r="H4" s="247"/>
      <c r="I4" s="247"/>
    </row>
    <row r="5" spans="1:11" s="107" customFormat="1" ht="5.15" customHeight="1">
      <c r="A5" s="271"/>
      <c r="B5" s="271"/>
      <c r="C5" s="271"/>
      <c r="D5" s="271"/>
      <c r="E5" s="271"/>
      <c r="F5" s="271"/>
      <c r="G5" s="271"/>
      <c r="H5" s="271"/>
      <c r="I5" s="271"/>
    </row>
    <row r="6" spans="1:11" s="324" customFormat="1" ht="12" customHeight="1">
      <c r="A6" s="271"/>
      <c r="B6" s="271"/>
      <c r="C6" s="271"/>
      <c r="D6" s="271"/>
      <c r="E6" s="271"/>
      <c r="F6" s="271"/>
      <c r="G6" s="271"/>
      <c r="H6" s="573" t="s">
        <v>123</v>
      </c>
      <c r="I6" s="573"/>
    </row>
    <row r="7" spans="1:11" s="324" customFormat="1" ht="12" customHeight="1">
      <c r="A7" s="271"/>
      <c r="B7" s="271"/>
      <c r="C7" s="271"/>
      <c r="D7" s="271"/>
      <c r="E7" s="271"/>
      <c r="F7" s="271"/>
      <c r="G7" s="271"/>
      <c r="H7" s="271"/>
      <c r="I7" s="282" t="s">
        <v>124</v>
      </c>
    </row>
    <row r="8" spans="1:11" s="324" customFormat="1" ht="12" customHeight="1">
      <c r="A8" s="271"/>
      <c r="B8" s="271"/>
      <c r="C8" s="271"/>
      <c r="D8" s="271"/>
      <c r="E8" s="271"/>
      <c r="F8" s="271"/>
      <c r="G8" s="271"/>
      <c r="H8" s="271"/>
      <c r="I8" s="282" t="s">
        <v>82</v>
      </c>
    </row>
    <row r="9" spans="1:11" s="324" customFormat="1" ht="12" customHeight="1">
      <c r="A9" s="271"/>
      <c r="B9" s="564" t="s">
        <v>226</v>
      </c>
      <c r="C9" s="564"/>
      <c r="D9" s="564"/>
      <c r="E9" s="271"/>
      <c r="F9" s="564" t="s">
        <v>271</v>
      </c>
      <c r="G9" s="564"/>
      <c r="H9" s="564"/>
      <c r="I9" s="282">
        <v>2023</v>
      </c>
    </row>
    <row r="10" spans="1:11" s="324" customFormat="1" ht="12" customHeight="1">
      <c r="A10" s="271" t="s">
        <v>36</v>
      </c>
      <c r="B10" s="277" t="s">
        <v>13</v>
      </c>
      <c r="C10" s="277" t="s">
        <v>103</v>
      </c>
      <c r="D10" s="277" t="s">
        <v>104</v>
      </c>
      <c r="E10" s="271"/>
      <c r="F10" s="277" t="s">
        <v>13</v>
      </c>
      <c r="G10" s="277" t="s">
        <v>103</v>
      </c>
      <c r="H10" s="277" t="s">
        <v>104</v>
      </c>
      <c r="I10" s="282" t="s">
        <v>272</v>
      </c>
    </row>
    <row r="11" spans="1:11" s="107" customFormat="1" ht="5.15" customHeight="1">
      <c r="A11" s="271"/>
      <c r="B11" s="271"/>
      <c r="C11" s="271"/>
      <c r="D11" s="271"/>
      <c r="E11" s="271"/>
      <c r="F11" s="271"/>
      <c r="G11" s="271"/>
      <c r="H11" s="271"/>
      <c r="I11" s="272"/>
    </row>
    <row r="12" spans="1:11" s="107" customFormat="1" ht="5.15" customHeight="1">
      <c r="A12" s="72"/>
      <c r="B12" s="66"/>
      <c r="C12" s="66"/>
      <c r="D12" s="66"/>
      <c r="E12" s="66"/>
      <c r="F12" s="66"/>
      <c r="G12" s="246"/>
      <c r="H12" s="247"/>
      <c r="I12" s="241"/>
    </row>
    <row r="13" spans="1:11" s="107" customFormat="1" ht="15" customHeight="1">
      <c r="A13" s="271" t="s">
        <v>196</v>
      </c>
      <c r="B13" s="281">
        <v>546486</v>
      </c>
      <c r="C13" s="281">
        <v>352956</v>
      </c>
      <c r="D13" s="281">
        <v>193530</v>
      </c>
      <c r="E13" s="277"/>
      <c r="F13" s="517">
        <v>528996</v>
      </c>
      <c r="G13" s="517">
        <v>340710</v>
      </c>
      <c r="H13" s="517">
        <v>188286</v>
      </c>
      <c r="I13" s="518">
        <v>59.546542334647334</v>
      </c>
      <c r="J13" s="226"/>
      <c r="K13" s="248"/>
    </row>
    <row r="14" spans="1:11" s="107" customFormat="1" ht="15" customHeight="1">
      <c r="A14" s="151" t="s">
        <v>198</v>
      </c>
      <c r="B14" s="119">
        <v>33609</v>
      </c>
      <c r="C14" s="119">
        <v>20824</v>
      </c>
      <c r="D14" s="119">
        <v>12785</v>
      </c>
      <c r="E14" s="90"/>
      <c r="F14" s="119">
        <v>32479</v>
      </c>
      <c r="G14" s="119">
        <v>19935</v>
      </c>
      <c r="H14" s="119">
        <v>12544</v>
      </c>
      <c r="I14" s="63">
        <v>18.983908771560671</v>
      </c>
      <c r="J14" s="321"/>
      <c r="K14" s="322"/>
    </row>
    <row r="15" spans="1:11" s="107" customFormat="1" ht="15" customHeight="1">
      <c r="A15" s="6" t="s">
        <v>199</v>
      </c>
      <c r="B15" s="119">
        <v>22651</v>
      </c>
      <c r="C15" s="119">
        <v>13030</v>
      </c>
      <c r="D15" s="119">
        <v>9621</v>
      </c>
      <c r="E15" s="90"/>
      <c r="F15" s="119">
        <v>22136</v>
      </c>
      <c r="G15" s="119">
        <v>12667</v>
      </c>
      <c r="H15" s="119">
        <v>9469</v>
      </c>
      <c r="I15" s="63">
        <v>24.201607172142349</v>
      </c>
      <c r="J15" s="321"/>
      <c r="K15" s="322"/>
    </row>
    <row r="16" spans="1:11" s="107" customFormat="1" ht="15" customHeight="1">
      <c r="A16" s="6" t="s">
        <v>209</v>
      </c>
      <c r="B16" s="119">
        <v>30018</v>
      </c>
      <c r="C16" s="119">
        <v>19430</v>
      </c>
      <c r="D16" s="119">
        <v>10588</v>
      </c>
      <c r="E16" s="90"/>
      <c r="F16" s="119">
        <v>29288</v>
      </c>
      <c r="G16" s="119">
        <v>18898</v>
      </c>
      <c r="H16" s="119">
        <v>10390</v>
      </c>
      <c r="I16" s="63">
        <v>34.139177060263435</v>
      </c>
      <c r="J16" s="321"/>
      <c r="K16" s="322"/>
    </row>
    <row r="17" spans="1:11" s="107" customFormat="1" ht="15" customHeight="1">
      <c r="A17" s="151" t="s">
        <v>201</v>
      </c>
      <c r="B17" s="119">
        <v>27622</v>
      </c>
      <c r="C17" s="119">
        <v>16373</v>
      </c>
      <c r="D17" s="119">
        <v>11249</v>
      </c>
      <c r="E17" s="90"/>
      <c r="F17" s="119">
        <v>26977</v>
      </c>
      <c r="G17" s="119">
        <v>15868</v>
      </c>
      <c r="H17" s="119">
        <v>11109</v>
      </c>
      <c r="I17" s="63">
        <v>38.923918218938923</v>
      </c>
      <c r="J17" s="321"/>
      <c r="K17" s="322"/>
    </row>
    <row r="18" spans="1:11" s="107" customFormat="1" ht="15" customHeight="1">
      <c r="A18" s="6" t="s">
        <v>202</v>
      </c>
      <c r="B18" s="119">
        <v>32063</v>
      </c>
      <c r="C18" s="119">
        <v>15554</v>
      </c>
      <c r="D18" s="119">
        <v>16509</v>
      </c>
      <c r="E18" s="90"/>
      <c r="F18" s="119">
        <v>31196</v>
      </c>
      <c r="G18" s="119">
        <v>15044</v>
      </c>
      <c r="H18" s="119">
        <v>16152</v>
      </c>
      <c r="I18" s="63">
        <v>48.614617422471554</v>
      </c>
      <c r="J18" s="323"/>
      <c r="K18" s="322"/>
    </row>
    <row r="19" spans="1:11" s="107" customFormat="1" ht="15" customHeight="1">
      <c r="A19" s="6" t="s">
        <v>203</v>
      </c>
      <c r="B19" s="119">
        <v>35245</v>
      </c>
      <c r="C19" s="119">
        <v>25926</v>
      </c>
      <c r="D19" s="119">
        <v>9319</v>
      </c>
      <c r="E19" s="90"/>
      <c r="F19" s="119">
        <v>33979</v>
      </c>
      <c r="G19" s="119">
        <v>24901</v>
      </c>
      <c r="H19" s="119">
        <v>9078</v>
      </c>
      <c r="I19" s="63">
        <v>44.445461799060837</v>
      </c>
      <c r="J19" s="321"/>
      <c r="K19" s="322"/>
    </row>
    <row r="20" spans="1:11" s="107" customFormat="1" ht="15" customHeight="1">
      <c r="A20" s="6" t="s">
        <v>204</v>
      </c>
      <c r="B20" s="119">
        <v>83791</v>
      </c>
      <c r="C20" s="119">
        <v>55768</v>
      </c>
      <c r="D20" s="119">
        <v>28023</v>
      </c>
      <c r="E20" s="90"/>
      <c r="F20" s="119">
        <v>81621</v>
      </c>
      <c r="G20" s="119">
        <v>54477</v>
      </c>
      <c r="H20" s="119">
        <v>27144</v>
      </c>
      <c r="I20" s="63">
        <v>73.406781185358383</v>
      </c>
      <c r="J20" s="321"/>
      <c r="K20" s="322"/>
    </row>
    <row r="21" spans="1:11" s="107" customFormat="1" ht="15" customHeight="1">
      <c r="A21" s="6" t="s">
        <v>205</v>
      </c>
      <c r="B21" s="119">
        <v>177084</v>
      </c>
      <c r="C21" s="119">
        <v>143192</v>
      </c>
      <c r="D21" s="119">
        <v>33892</v>
      </c>
      <c r="E21" s="90"/>
      <c r="F21" s="119">
        <v>169701</v>
      </c>
      <c r="G21" s="119">
        <v>137264</v>
      </c>
      <c r="H21" s="119">
        <v>32437</v>
      </c>
      <c r="I21" s="63">
        <v>232.16816701781266</v>
      </c>
      <c r="J21" s="321"/>
      <c r="K21" s="322"/>
    </row>
    <row r="22" spans="1:11" s="107" customFormat="1" ht="15" customHeight="1">
      <c r="A22" s="6" t="s">
        <v>206</v>
      </c>
      <c r="B22" s="119">
        <v>30281</v>
      </c>
      <c r="C22" s="119">
        <v>8823</v>
      </c>
      <c r="D22" s="119">
        <v>21458</v>
      </c>
      <c r="E22" s="90"/>
      <c r="F22" s="119">
        <v>29476</v>
      </c>
      <c r="G22" s="119">
        <v>8537</v>
      </c>
      <c r="H22" s="119">
        <v>20939</v>
      </c>
      <c r="I22" s="63">
        <v>90.43659681526708</v>
      </c>
      <c r="J22" s="321"/>
      <c r="K22" s="322"/>
    </row>
    <row r="23" spans="1:11" s="107" customFormat="1" ht="15" customHeight="1">
      <c r="A23" s="151" t="s">
        <v>207</v>
      </c>
      <c r="B23" s="119">
        <v>40539</v>
      </c>
      <c r="C23" s="119">
        <v>15703</v>
      </c>
      <c r="D23" s="119">
        <v>24836</v>
      </c>
      <c r="E23" s="90"/>
      <c r="F23" s="119">
        <v>39282</v>
      </c>
      <c r="G23" s="119">
        <v>15300</v>
      </c>
      <c r="H23" s="119">
        <v>23982</v>
      </c>
      <c r="I23" s="63">
        <v>96.227524374111994</v>
      </c>
      <c r="J23" s="321"/>
      <c r="K23" s="322"/>
    </row>
    <row r="24" spans="1:11" s="107" customFormat="1" ht="15" customHeight="1">
      <c r="A24" s="155" t="s">
        <v>208</v>
      </c>
      <c r="B24" s="119">
        <v>33583</v>
      </c>
      <c r="C24" s="119">
        <v>18333</v>
      </c>
      <c r="D24" s="119">
        <v>15250</v>
      </c>
      <c r="E24" s="90"/>
      <c r="F24" s="119">
        <v>32861</v>
      </c>
      <c r="G24" s="119">
        <v>17819</v>
      </c>
      <c r="H24" s="119">
        <v>15042</v>
      </c>
      <c r="I24" s="63">
        <v>45.384987224639183</v>
      </c>
      <c r="J24" s="321"/>
      <c r="K24" s="322"/>
    </row>
    <row r="25" spans="1:11" s="107" customFormat="1" ht="5.15" customHeight="1">
      <c r="A25" s="274"/>
      <c r="B25" s="274"/>
      <c r="C25" s="274"/>
      <c r="D25" s="274"/>
      <c r="E25" s="274"/>
      <c r="F25" s="274"/>
      <c r="G25" s="274"/>
      <c r="H25" s="274"/>
      <c r="I25" s="274"/>
    </row>
    <row r="26" spans="1:11" s="107" customFormat="1" ht="5.15" customHeight="1">
      <c r="A26" s="30"/>
      <c r="B26" s="54"/>
      <c r="C26" s="54"/>
      <c r="D26" s="54"/>
      <c r="E26" s="54"/>
      <c r="F26" s="54"/>
      <c r="G26" s="51"/>
      <c r="H26" s="53"/>
      <c r="I26" s="241"/>
    </row>
    <row r="27" spans="1:11" s="107" customFormat="1" ht="15" customHeight="1">
      <c r="A27" s="30"/>
      <c r="B27" s="54"/>
      <c r="C27" s="54"/>
      <c r="D27" s="54"/>
      <c r="E27" s="54"/>
      <c r="F27" s="54"/>
      <c r="G27" s="51"/>
      <c r="H27" s="53"/>
      <c r="I27" s="241"/>
    </row>
    <row r="28" spans="1:11" s="107" customFormat="1" ht="15" customHeight="1">
      <c r="A28" s="30"/>
      <c r="B28" s="54"/>
      <c r="C28" s="54"/>
      <c r="D28" s="54"/>
      <c r="E28" s="54"/>
      <c r="F28" s="54"/>
      <c r="G28" s="51"/>
      <c r="H28" s="53"/>
      <c r="I28" s="241"/>
    </row>
    <row r="29" spans="1:11" s="107" customFormat="1" ht="15" customHeight="1">
      <c r="A29" s="30"/>
      <c r="B29" s="54"/>
      <c r="C29" s="54"/>
      <c r="D29" s="54"/>
      <c r="E29" s="54"/>
      <c r="F29" s="54"/>
      <c r="G29" s="51"/>
      <c r="H29" s="53"/>
      <c r="I29" s="241"/>
    </row>
    <row r="30" spans="1:11" s="107" customFormat="1" ht="15" customHeight="1">
      <c r="A30" s="30"/>
      <c r="B30" s="54"/>
      <c r="C30" s="54"/>
      <c r="D30" s="54"/>
      <c r="E30" s="54"/>
      <c r="F30" s="54"/>
      <c r="G30" s="51"/>
      <c r="H30" s="53"/>
      <c r="I30" s="241"/>
    </row>
    <row r="31" spans="1:11" s="107" customFormat="1" ht="15" customHeight="1">
      <c r="A31" s="30"/>
      <c r="B31" s="54"/>
      <c r="C31" s="54"/>
      <c r="D31" s="54"/>
      <c r="E31" s="54"/>
      <c r="F31" s="54"/>
      <c r="G31" s="51"/>
      <c r="H31" s="53"/>
      <c r="I31" s="241"/>
    </row>
    <row r="32" spans="1:11" s="107" customFormat="1" ht="15" customHeight="1">
      <c r="A32" s="30"/>
      <c r="B32" s="54"/>
      <c r="C32" s="54"/>
      <c r="D32" s="54"/>
      <c r="E32" s="54"/>
      <c r="F32" s="54"/>
      <c r="G32" s="51"/>
      <c r="H32" s="53"/>
      <c r="I32" s="241"/>
    </row>
    <row r="33" spans="1:9" s="107" customFormat="1" ht="15" customHeight="1">
      <c r="A33" s="30"/>
      <c r="B33" s="54"/>
      <c r="C33" s="54"/>
      <c r="D33" s="54"/>
      <c r="E33" s="54"/>
      <c r="F33" s="54"/>
      <c r="G33" s="51"/>
      <c r="H33" s="53"/>
      <c r="I33" s="241"/>
    </row>
    <row r="34" spans="1:9" s="107" customFormat="1" ht="15" customHeight="1">
      <c r="A34" s="30"/>
      <c r="B34" s="54"/>
      <c r="C34" s="54"/>
      <c r="D34" s="54"/>
      <c r="E34" s="54"/>
      <c r="F34" s="54"/>
      <c r="G34" s="51"/>
      <c r="H34" s="53"/>
      <c r="I34" s="241"/>
    </row>
    <row r="35" spans="1:9" s="107" customFormat="1" ht="15" customHeight="1">
      <c r="A35" s="30"/>
      <c r="B35" s="54"/>
      <c r="C35" s="54"/>
      <c r="D35" s="54"/>
      <c r="E35" s="54"/>
      <c r="F35" s="54"/>
      <c r="G35" s="51"/>
      <c r="H35" s="53"/>
      <c r="I35" s="241"/>
    </row>
    <row r="36" spans="1:9" s="107" customFormat="1" ht="15" customHeight="1">
      <c r="A36" s="30"/>
      <c r="B36" s="54"/>
      <c r="C36" s="54"/>
      <c r="D36" s="54"/>
      <c r="E36" s="54"/>
      <c r="F36" s="54"/>
      <c r="G36" s="51"/>
      <c r="H36" s="53"/>
      <c r="I36" s="241"/>
    </row>
    <row r="37" spans="1:9" s="107" customFormat="1" ht="15" customHeight="1">
      <c r="A37" s="30"/>
      <c r="B37" s="54"/>
      <c r="C37" s="54"/>
      <c r="D37" s="54"/>
      <c r="E37" s="54"/>
      <c r="F37" s="54"/>
      <c r="G37" s="51"/>
      <c r="H37" s="53"/>
      <c r="I37" s="241"/>
    </row>
    <row r="38" spans="1:9" s="107" customFormat="1" ht="15" customHeight="1">
      <c r="A38" s="30"/>
      <c r="B38" s="54"/>
      <c r="C38" s="54"/>
      <c r="D38" s="54"/>
      <c r="E38" s="54"/>
      <c r="F38" s="54"/>
      <c r="G38" s="51"/>
      <c r="H38" s="53"/>
      <c r="I38" s="241"/>
    </row>
    <row r="39" spans="1:9" s="107" customFormat="1" ht="15" customHeight="1">
      <c r="A39" s="30"/>
      <c r="B39" s="54"/>
      <c r="C39" s="54"/>
      <c r="D39" s="54"/>
      <c r="E39" s="54"/>
      <c r="F39" s="54"/>
      <c r="G39" s="51"/>
      <c r="H39" s="53"/>
      <c r="I39" s="241"/>
    </row>
    <row r="40" spans="1:9" s="107" customFormat="1" ht="15" customHeight="1">
      <c r="A40" s="30"/>
      <c r="B40" s="54"/>
      <c r="C40" s="54"/>
      <c r="D40" s="54"/>
      <c r="E40" s="54"/>
      <c r="F40" s="54"/>
      <c r="G40" s="51"/>
      <c r="H40" s="53"/>
      <c r="I40" s="241"/>
    </row>
    <row r="41" spans="1:9" s="107" customFormat="1" ht="15" customHeight="1">
      <c r="A41" s="30"/>
      <c r="B41" s="54"/>
      <c r="C41" s="54"/>
      <c r="D41" s="54"/>
      <c r="E41" s="54"/>
      <c r="F41" s="54"/>
      <c r="G41" s="51"/>
      <c r="H41" s="53"/>
      <c r="I41" s="241"/>
    </row>
    <row r="42" spans="1:9" s="107" customFormat="1" ht="15" customHeight="1">
      <c r="A42" s="30"/>
      <c r="B42" s="54"/>
      <c r="C42" s="54"/>
      <c r="D42" s="54"/>
      <c r="E42" s="54"/>
      <c r="F42" s="54"/>
      <c r="G42" s="51"/>
      <c r="H42" s="53"/>
      <c r="I42" s="241"/>
    </row>
    <row r="43" spans="1:9" s="107" customFormat="1" ht="15" customHeight="1">
      <c r="A43" s="30"/>
      <c r="B43" s="54"/>
      <c r="C43" s="54"/>
      <c r="D43" s="54"/>
      <c r="E43" s="54"/>
      <c r="F43" s="54"/>
      <c r="G43" s="51"/>
      <c r="H43" s="53"/>
      <c r="I43" s="241"/>
    </row>
    <row r="44" spans="1:9" s="107" customFormat="1" ht="15" customHeight="1">
      <c r="A44" s="30"/>
      <c r="B44" s="54"/>
      <c r="C44" s="54"/>
      <c r="D44" s="54"/>
      <c r="E44" s="54"/>
      <c r="F44" s="54"/>
      <c r="G44" s="51"/>
      <c r="H44" s="53"/>
      <c r="I44" s="241"/>
    </row>
    <row r="45" spans="1:9" s="107" customFormat="1" ht="15" customHeight="1">
      <c r="A45" s="30"/>
      <c r="B45" s="54"/>
      <c r="C45" s="54"/>
      <c r="D45" s="54"/>
      <c r="E45" s="54"/>
      <c r="F45" s="54"/>
      <c r="G45" s="51"/>
      <c r="H45" s="53"/>
      <c r="I45" s="241"/>
    </row>
    <row r="46" spans="1:9" s="107" customFormat="1" ht="15" customHeight="1">
      <c r="A46" s="30"/>
      <c r="B46" s="54"/>
      <c r="C46" s="54"/>
      <c r="D46" s="54"/>
      <c r="E46" s="54"/>
      <c r="F46" s="54"/>
      <c r="G46" s="51"/>
      <c r="H46" s="53"/>
      <c r="I46" s="241"/>
    </row>
    <row r="47" spans="1:9" s="107" customFormat="1" ht="15" customHeight="1">
      <c r="A47" s="30"/>
      <c r="B47" s="54"/>
      <c r="C47" s="54"/>
      <c r="D47" s="54"/>
      <c r="E47" s="54"/>
      <c r="F47" s="54"/>
      <c r="G47" s="51"/>
      <c r="H47" s="53"/>
      <c r="I47" s="241"/>
    </row>
    <row r="48" spans="1:9" s="107" customFormat="1" ht="15" customHeight="1">
      <c r="A48" s="30"/>
      <c r="B48" s="54"/>
      <c r="C48" s="54"/>
      <c r="D48" s="54"/>
      <c r="E48" s="54"/>
      <c r="F48" s="54"/>
      <c r="G48" s="51"/>
      <c r="H48" s="53"/>
      <c r="I48" s="241"/>
    </row>
    <row r="49" spans="1:18" s="107" customFormat="1" ht="15" customHeight="1">
      <c r="A49" s="30"/>
      <c r="B49" s="54"/>
      <c r="C49" s="54"/>
      <c r="D49" s="54"/>
      <c r="E49" s="54"/>
      <c r="F49" s="54"/>
      <c r="G49" s="51"/>
      <c r="H49" s="53"/>
      <c r="I49" s="241"/>
    </row>
    <row r="50" spans="1:18" ht="15" customHeight="1">
      <c r="A50" s="273" t="s">
        <v>285</v>
      </c>
      <c r="B50" s="273"/>
      <c r="C50" s="273"/>
      <c r="D50" s="273"/>
      <c r="E50" s="273"/>
      <c r="F50" s="273"/>
      <c r="G50" s="273"/>
      <c r="H50" s="273"/>
      <c r="I50" s="273"/>
      <c r="J50" s="68"/>
      <c r="K50" s="68"/>
    </row>
    <row r="51" spans="1:18" ht="15" customHeight="1">
      <c r="A51" s="13" t="s">
        <v>86</v>
      </c>
      <c r="B51" s="42"/>
      <c r="C51" s="42"/>
      <c r="D51" s="42"/>
      <c r="E51" s="42"/>
      <c r="F51" s="42"/>
      <c r="G51" s="42"/>
      <c r="H51" s="42"/>
      <c r="I51" s="42"/>
      <c r="J51" s="68"/>
      <c r="K51" s="68"/>
    </row>
    <row r="52" spans="1:18" ht="15" customHeight="1">
      <c r="A52" s="108"/>
      <c r="B52" s="43"/>
      <c r="C52" s="43"/>
      <c r="D52" s="43"/>
      <c r="E52" s="43"/>
      <c r="F52" s="43"/>
      <c r="G52" s="43"/>
      <c r="I52" s="67" t="s">
        <v>35</v>
      </c>
      <c r="J52" s="68"/>
      <c r="K52" s="68"/>
    </row>
    <row r="53" spans="1:18" ht="5.15" customHeight="1">
      <c r="A53" s="72"/>
      <c r="B53" s="4"/>
      <c r="C53" s="4"/>
      <c r="D53" s="4"/>
      <c r="E53" s="4"/>
      <c r="F53" s="4"/>
      <c r="G53" s="4"/>
      <c r="H53" s="4"/>
      <c r="I53" s="4" t="s">
        <v>17</v>
      </c>
      <c r="J53" s="68"/>
      <c r="K53" s="68"/>
    </row>
    <row r="54" spans="1:18" ht="5.15" customHeight="1">
      <c r="A54" s="271"/>
      <c r="B54" s="271"/>
      <c r="C54" s="271"/>
      <c r="D54" s="271"/>
      <c r="E54" s="271"/>
      <c r="F54" s="271"/>
      <c r="G54" s="271"/>
      <c r="H54" s="271"/>
      <c r="I54" s="271"/>
      <c r="J54" s="68"/>
      <c r="K54" s="68"/>
    </row>
    <row r="55" spans="1:18" s="77" customFormat="1" ht="12" customHeight="1">
      <c r="A55" s="271" t="s">
        <v>85</v>
      </c>
      <c r="B55" s="570" t="s">
        <v>273</v>
      </c>
      <c r="C55" s="570"/>
      <c r="D55" s="570"/>
      <c r="E55" s="271"/>
      <c r="F55" s="271"/>
      <c r="G55" s="564" t="s">
        <v>125</v>
      </c>
      <c r="H55" s="564"/>
      <c r="I55" s="564"/>
      <c r="J55" s="76"/>
      <c r="K55" s="76"/>
    </row>
    <row r="56" spans="1:18" s="77" customFormat="1" ht="12" customHeight="1">
      <c r="A56" s="271" t="s">
        <v>38</v>
      </c>
      <c r="B56" s="277" t="s">
        <v>13</v>
      </c>
      <c r="C56" s="277" t="s">
        <v>40</v>
      </c>
      <c r="D56" s="277" t="s">
        <v>41</v>
      </c>
      <c r="E56" s="271"/>
      <c r="F56" s="271"/>
      <c r="G56" s="277" t="s">
        <v>13</v>
      </c>
      <c r="H56" s="277" t="s">
        <v>40</v>
      </c>
      <c r="I56" s="277" t="s">
        <v>41</v>
      </c>
      <c r="J56" s="572"/>
      <c r="K56" s="572"/>
      <c r="L56" s="572"/>
      <c r="M56" s="572"/>
      <c r="N56" s="572"/>
      <c r="O56" s="572"/>
    </row>
    <row r="57" spans="1:18" ht="5.15" customHeight="1">
      <c r="A57" s="271"/>
      <c r="B57" s="271"/>
      <c r="C57" s="271"/>
      <c r="D57" s="271"/>
      <c r="E57" s="271"/>
      <c r="F57" s="271"/>
      <c r="G57" s="271"/>
      <c r="H57" s="271"/>
      <c r="I57" s="271"/>
      <c r="J57" s="68"/>
      <c r="K57" s="68"/>
    </row>
    <row r="58" spans="1:18" ht="5.15" customHeight="1">
      <c r="A58" s="72"/>
      <c r="B58" s="66"/>
      <c r="C58" s="66"/>
      <c r="D58" s="66"/>
      <c r="E58" s="66"/>
      <c r="F58" s="66"/>
      <c r="G58" s="66"/>
      <c r="H58" s="66"/>
      <c r="I58" s="66"/>
      <c r="J58" s="68"/>
      <c r="K58" s="68"/>
    </row>
    <row r="59" spans="1:18" ht="15" customHeight="1">
      <c r="A59" s="311" t="s">
        <v>196</v>
      </c>
      <c r="B59" s="312">
        <f>SUM(C59:D59)</f>
        <v>321075</v>
      </c>
      <c r="C59" s="312">
        <f>SUM(C60:C70)</f>
        <v>172115</v>
      </c>
      <c r="D59" s="312">
        <f>SUM(D60:D70)</f>
        <v>148960</v>
      </c>
      <c r="E59" s="312"/>
      <c r="F59" s="312"/>
      <c r="G59" s="312">
        <f>SUM(H59:I59)</f>
        <v>213187</v>
      </c>
      <c r="H59" s="312">
        <f>SUM(H60:H70)</f>
        <v>97994</v>
      </c>
      <c r="I59" s="312">
        <f>SUM(I60:I70)</f>
        <v>115193</v>
      </c>
      <c r="J59" s="250"/>
      <c r="K59" s="250"/>
      <c r="L59" s="250"/>
      <c r="M59" s="250"/>
      <c r="N59" s="250"/>
      <c r="O59" s="250"/>
    </row>
    <row r="60" spans="1:18" ht="15" customHeight="1">
      <c r="A60" s="151" t="s">
        <v>198</v>
      </c>
      <c r="B60" s="520">
        <v>20253</v>
      </c>
      <c r="C60" s="220">
        <v>11146</v>
      </c>
      <c r="D60" s="220">
        <v>9107</v>
      </c>
      <c r="E60" s="375"/>
      <c r="F60" s="375"/>
      <c r="G60" s="375">
        <v>12501</v>
      </c>
      <c r="H60" s="220">
        <v>5957</v>
      </c>
      <c r="I60" s="220">
        <v>6544</v>
      </c>
      <c r="J60" s="226"/>
      <c r="K60" s="226"/>
      <c r="L60" s="226"/>
      <c r="M60" s="226"/>
      <c r="N60" s="226"/>
      <c r="O60" s="226"/>
      <c r="P60" s="105"/>
      <c r="Q60" s="105"/>
      <c r="R60" s="105"/>
    </row>
    <row r="61" spans="1:18" ht="15" customHeight="1">
      <c r="A61" s="6" t="s">
        <v>199</v>
      </c>
      <c r="B61" s="520">
        <v>13982</v>
      </c>
      <c r="C61" s="220">
        <v>7906</v>
      </c>
      <c r="D61" s="220">
        <v>6076</v>
      </c>
      <c r="E61" s="375"/>
      <c r="F61" s="375"/>
      <c r="G61" s="375">
        <v>8358</v>
      </c>
      <c r="H61" s="220">
        <v>4108</v>
      </c>
      <c r="I61" s="220">
        <v>4250</v>
      </c>
      <c r="J61" s="226"/>
      <c r="K61" s="226"/>
      <c r="L61" s="226"/>
      <c r="M61" s="226"/>
      <c r="N61" s="226"/>
      <c r="O61" s="226"/>
      <c r="P61" s="105"/>
      <c r="Q61" s="105"/>
      <c r="R61" s="105"/>
    </row>
    <row r="62" spans="1:18" ht="15" customHeight="1">
      <c r="A62" s="6" t="s">
        <v>209</v>
      </c>
      <c r="B62" s="520">
        <v>17926</v>
      </c>
      <c r="C62" s="220">
        <v>9800</v>
      </c>
      <c r="D62" s="220">
        <v>8126</v>
      </c>
      <c r="E62" s="375"/>
      <c r="F62" s="375"/>
      <c r="G62" s="375">
        <v>11452</v>
      </c>
      <c r="H62" s="220">
        <v>5401</v>
      </c>
      <c r="I62" s="220">
        <v>6051</v>
      </c>
      <c r="J62" s="226"/>
      <c r="K62" s="226"/>
      <c r="L62" s="226"/>
      <c r="M62" s="226"/>
      <c r="N62" s="226"/>
      <c r="O62" s="226"/>
      <c r="P62" s="105"/>
      <c r="Q62" s="105"/>
      <c r="R62" s="105"/>
    </row>
    <row r="63" spans="1:18" ht="15" customHeight="1">
      <c r="A63" s="151" t="s">
        <v>201</v>
      </c>
      <c r="B63" s="520">
        <v>16411</v>
      </c>
      <c r="C63" s="220">
        <v>8739</v>
      </c>
      <c r="D63" s="220">
        <v>7672</v>
      </c>
      <c r="E63" s="375"/>
      <c r="F63" s="375"/>
      <c r="G63" s="375">
        <v>10697</v>
      </c>
      <c r="H63" s="220">
        <v>5005</v>
      </c>
      <c r="I63" s="220">
        <v>5692</v>
      </c>
      <c r="J63" s="226"/>
      <c r="K63" s="226"/>
      <c r="L63" s="226"/>
      <c r="M63" s="226"/>
      <c r="N63" s="226"/>
      <c r="O63" s="226"/>
      <c r="P63" s="105"/>
      <c r="Q63" s="105"/>
      <c r="R63" s="105"/>
    </row>
    <row r="64" spans="1:18" ht="15" customHeight="1">
      <c r="A64" s="6" t="s">
        <v>202</v>
      </c>
      <c r="B64" s="520">
        <v>19197</v>
      </c>
      <c r="C64" s="220">
        <v>10401</v>
      </c>
      <c r="D64" s="220">
        <v>8796</v>
      </c>
      <c r="E64" s="375"/>
      <c r="F64" s="375"/>
      <c r="G64" s="375">
        <v>12268</v>
      </c>
      <c r="H64" s="220">
        <v>5694</v>
      </c>
      <c r="I64" s="220">
        <v>6574</v>
      </c>
      <c r="J64" s="226"/>
      <c r="K64" s="226"/>
      <c r="L64" s="226"/>
      <c r="M64" s="226"/>
      <c r="N64" s="226"/>
      <c r="O64" s="226"/>
      <c r="P64" s="105"/>
      <c r="Q64" s="105"/>
      <c r="R64" s="105"/>
    </row>
    <row r="65" spans="1:18" ht="15" customHeight="1">
      <c r="A65" s="6" t="s">
        <v>203</v>
      </c>
      <c r="B65" s="520">
        <v>21208</v>
      </c>
      <c r="C65" s="220">
        <v>11404</v>
      </c>
      <c r="D65" s="220">
        <v>9804</v>
      </c>
      <c r="E65" s="375"/>
      <c r="F65" s="375"/>
      <c r="G65" s="375">
        <v>13228</v>
      </c>
      <c r="H65" s="220">
        <v>6077</v>
      </c>
      <c r="I65" s="220">
        <v>7151</v>
      </c>
      <c r="J65" s="226"/>
      <c r="K65" s="226"/>
      <c r="L65" s="226"/>
      <c r="M65" s="226"/>
      <c r="N65" s="226"/>
      <c r="O65" s="226"/>
      <c r="P65" s="105"/>
      <c r="Q65" s="105"/>
      <c r="R65" s="105"/>
    </row>
    <row r="66" spans="1:18" ht="15" customHeight="1">
      <c r="A66" s="6" t="s">
        <v>204</v>
      </c>
      <c r="B66" s="520">
        <v>49557</v>
      </c>
      <c r="C66" s="220">
        <v>26481</v>
      </c>
      <c r="D66" s="220">
        <v>23076</v>
      </c>
      <c r="E66" s="375"/>
      <c r="F66" s="375"/>
      <c r="G66" s="375">
        <v>32608</v>
      </c>
      <c r="H66" s="220">
        <v>15166</v>
      </c>
      <c r="I66" s="220">
        <v>17442</v>
      </c>
      <c r="J66" s="226"/>
      <c r="K66" s="226"/>
      <c r="L66" s="226"/>
      <c r="M66" s="226"/>
      <c r="N66" s="226"/>
      <c r="O66" s="226"/>
      <c r="P66" s="105"/>
      <c r="Q66" s="105"/>
      <c r="R66" s="105"/>
    </row>
    <row r="67" spans="1:18" ht="15" customHeight="1">
      <c r="A67" s="6" t="s">
        <v>205</v>
      </c>
      <c r="B67" s="520">
        <v>99381</v>
      </c>
      <c r="C67" s="220">
        <v>51564</v>
      </c>
      <c r="D67" s="220">
        <v>47817</v>
      </c>
      <c r="E67" s="375"/>
      <c r="F67" s="375"/>
      <c r="G67" s="375">
        <v>72745</v>
      </c>
      <c r="H67" s="220">
        <v>32220</v>
      </c>
      <c r="I67" s="220">
        <v>40525</v>
      </c>
      <c r="J67" s="226"/>
      <c r="K67" s="226"/>
      <c r="L67" s="226"/>
      <c r="M67" s="226"/>
      <c r="N67" s="226"/>
      <c r="O67" s="226"/>
      <c r="P67" s="105"/>
      <c r="Q67" s="105"/>
      <c r="R67" s="105"/>
    </row>
    <row r="68" spans="1:18" ht="15" customHeight="1">
      <c r="A68" s="6" t="s">
        <v>206</v>
      </c>
      <c r="B68" s="520">
        <v>18426</v>
      </c>
      <c r="C68" s="220">
        <v>10258</v>
      </c>
      <c r="D68" s="220">
        <v>8168</v>
      </c>
      <c r="E68" s="375"/>
      <c r="F68" s="375"/>
      <c r="G68" s="375">
        <v>11331</v>
      </c>
      <c r="H68" s="220">
        <v>5256</v>
      </c>
      <c r="I68" s="220">
        <v>6075</v>
      </c>
      <c r="J68" s="226"/>
      <c r="K68" s="226"/>
      <c r="L68" s="226"/>
      <c r="M68" s="226"/>
      <c r="N68" s="226"/>
      <c r="O68" s="226"/>
      <c r="P68" s="105"/>
      <c r="Q68" s="105"/>
      <c r="R68" s="105"/>
    </row>
    <row r="69" spans="1:18" ht="15" customHeight="1">
      <c r="A69" s="151" t="s">
        <v>207</v>
      </c>
      <c r="B69" s="520">
        <v>24195</v>
      </c>
      <c r="C69" s="220">
        <v>13145</v>
      </c>
      <c r="D69" s="220">
        <v>11050</v>
      </c>
      <c r="E69" s="375"/>
      <c r="F69" s="375"/>
      <c r="G69" s="375">
        <v>15485</v>
      </c>
      <c r="H69" s="220">
        <v>7098</v>
      </c>
      <c r="I69" s="220">
        <v>8387</v>
      </c>
      <c r="J69" s="226"/>
      <c r="K69" s="226"/>
      <c r="L69" s="226"/>
      <c r="M69" s="226"/>
      <c r="N69" s="226"/>
      <c r="O69" s="226"/>
      <c r="P69" s="105"/>
      <c r="Q69" s="105"/>
      <c r="R69" s="105"/>
    </row>
    <row r="70" spans="1:18" ht="15" customHeight="1">
      <c r="A70" s="155" t="s">
        <v>208</v>
      </c>
      <c r="B70" s="520">
        <v>20539</v>
      </c>
      <c r="C70" s="220">
        <v>11271</v>
      </c>
      <c r="D70" s="220">
        <v>9268</v>
      </c>
      <c r="E70" s="375"/>
      <c r="F70" s="375"/>
      <c r="G70" s="375">
        <v>12514</v>
      </c>
      <c r="H70" s="220">
        <v>6012</v>
      </c>
      <c r="I70" s="220">
        <v>6502</v>
      </c>
      <c r="J70" s="226"/>
      <c r="K70" s="226"/>
      <c r="L70" s="226"/>
      <c r="M70" s="226"/>
      <c r="N70" s="226"/>
      <c r="O70" s="226"/>
      <c r="P70" s="105"/>
      <c r="Q70" s="105"/>
      <c r="R70" s="105"/>
    </row>
    <row r="71" spans="1:18" ht="5.15" customHeight="1">
      <c r="A71" s="274"/>
      <c r="B71" s="274"/>
      <c r="C71" s="274"/>
      <c r="D71" s="274"/>
      <c r="E71" s="274"/>
      <c r="F71" s="274"/>
      <c r="G71" s="274"/>
      <c r="H71" s="274"/>
      <c r="I71" s="274"/>
      <c r="J71" s="226"/>
      <c r="K71" s="226"/>
      <c r="L71" s="226"/>
      <c r="M71" s="226"/>
      <c r="N71" s="226"/>
      <c r="O71" s="226"/>
      <c r="P71" s="105"/>
      <c r="Q71" s="105"/>
      <c r="R71" s="105"/>
    </row>
    <row r="72" spans="1:18" ht="5.15" customHeight="1">
      <c r="A72" s="72"/>
      <c r="B72" s="4"/>
      <c r="C72" s="4"/>
      <c r="D72" s="4"/>
      <c r="E72" s="4"/>
      <c r="F72" s="4"/>
      <c r="G72" s="4"/>
      <c r="H72" s="4"/>
      <c r="I72" s="4"/>
      <c r="J72" s="68"/>
      <c r="K72" s="68"/>
    </row>
    <row r="73" spans="1:18" ht="15" customHeight="1">
      <c r="A73" s="73" t="s">
        <v>126</v>
      </c>
    </row>
  </sheetData>
  <protectedRanges>
    <protectedRange sqref="C60:D70" name="Rango1_1_1_1_1"/>
    <protectedRange sqref="H60:I70" name="Rango1_1_2_2_1"/>
  </protectedRanges>
  <sortState xmlns:xlrd2="http://schemas.microsoft.com/office/spreadsheetml/2017/richdata2" ref="J14:K24">
    <sortCondition ref="K14:K24"/>
  </sortState>
  <mergeCells count="7">
    <mergeCell ref="J56:L56"/>
    <mergeCell ref="M56:O56"/>
    <mergeCell ref="H6:I6"/>
    <mergeCell ref="B9:D9"/>
    <mergeCell ref="G55:I55"/>
    <mergeCell ref="B55:D55"/>
    <mergeCell ref="F9:H9"/>
  </mergeCells>
  <phoneticPr fontId="3" type="noConversion"/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>
    <oddFooter xml:space="preserve">&amp;R&amp;"Arial,Normal"&amp;9 </oddFooter>
  </headerFooter>
  <rowBreaks count="1" manualBreakCount="1">
    <brk id="49" max="8" man="1"/>
  </rowBreaks>
  <ignoredErrors>
    <ignoredError sqref="E13" unlockedFormula="1"/>
  </ignoredError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6600"/>
  </sheetPr>
  <dimension ref="A1:Q489"/>
  <sheetViews>
    <sheetView showGridLines="0" zoomScaleNormal="100" zoomScaleSheetLayoutView="100" workbookViewId="0">
      <selection activeCell="L7" sqref="L7"/>
    </sheetView>
  </sheetViews>
  <sheetFormatPr baseColWidth="10" defaultColWidth="11" defaultRowHeight="12.5"/>
  <cols>
    <col min="1" max="1" width="25.58203125" style="91" customWidth="1"/>
    <col min="2" max="4" width="10.58203125" style="91" customWidth="1"/>
    <col min="5" max="5" width="4.33203125" style="91" customWidth="1"/>
    <col min="6" max="8" width="10.58203125" style="91" customWidth="1"/>
    <col min="9" max="16384" width="11" style="91"/>
  </cols>
  <sheetData>
    <row r="1" spans="1:17" ht="15">
      <c r="A1" s="273" t="s">
        <v>286</v>
      </c>
      <c r="B1" s="273"/>
      <c r="C1" s="273"/>
      <c r="D1" s="273"/>
      <c r="E1" s="273"/>
      <c r="F1" s="273"/>
      <c r="G1" s="50"/>
      <c r="H1" s="55"/>
    </row>
    <row r="2" spans="1:17" ht="13">
      <c r="A2" s="273" t="s">
        <v>275</v>
      </c>
      <c r="B2" s="273"/>
      <c r="C2" s="273"/>
      <c r="D2" s="273"/>
      <c r="E2" s="273"/>
      <c r="F2" s="273"/>
      <c r="G2" s="42"/>
      <c r="H2" s="42"/>
    </row>
    <row r="3" spans="1:17" ht="13">
      <c r="A3" s="273"/>
      <c r="B3" s="273"/>
      <c r="C3" s="273"/>
      <c r="D3" s="273"/>
      <c r="E3" s="273"/>
      <c r="F3" s="273"/>
      <c r="G3" s="42"/>
      <c r="H3" s="42"/>
    </row>
    <row r="4" spans="1:17">
      <c r="A4" s="108"/>
      <c r="B4" s="43"/>
      <c r="C4" s="43"/>
      <c r="D4" s="43"/>
      <c r="E4" s="43"/>
      <c r="F4" s="43"/>
      <c r="G4" s="225"/>
      <c r="H4" s="67" t="s">
        <v>35</v>
      </c>
    </row>
    <row r="5" spans="1:17" ht="5.15" customHeight="1">
      <c r="A5" s="72"/>
      <c r="B5" s="4"/>
      <c r="C5" s="4"/>
      <c r="D5" s="4"/>
      <c r="E5" s="4"/>
      <c r="F5" s="4"/>
      <c r="G5" s="4"/>
      <c r="H5" s="4" t="s">
        <v>17</v>
      </c>
      <c r="I5" s="68"/>
      <c r="J5" s="68"/>
    </row>
    <row r="6" spans="1:17" ht="5.15" customHeight="1">
      <c r="A6" s="271"/>
      <c r="B6" s="271"/>
      <c r="C6" s="271"/>
      <c r="D6" s="271"/>
      <c r="E6" s="271"/>
      <c r="F6" s="271"/>
      <c r="G6" s="271"/>
      <c r="H6" s="271"/>
      <c r="I6" s="68"/>
      <c r="J6" s="68"/>
    </row>
    <row r="7" spans="1:17" s="77" customFormat="1" ht="14.15" customHeight="1">
      <c r="A7" s="271" t="s">
        <v>85</v>
      </c>
      <c r="B7" s="570" t="s">
        <v>274</v>
      </c>
      <c r="C7" s="570"/>
      <c r="D7" s="570"/>
      <c r="E7" s="271"/>
      <c r="F7" s="570" t="s">
        <v>125</v>
      </c>
      <c r="G7" s="570"/>
      <c r="H7" s="570"/>
      <c r="I7" s="76"/>
      <c r="J7" s="76"/>
    </row>
    <row r="8" spans="1:17" s="77" customFormat="1" ht="14.15" customHeight="1">
      <c r="A8" s="271" t="s">
        <v>38</v>
      </c>
      <c r="B8" s="277" t="s">
        <v>13</v>
      </c>
      <c r="C8" s="277" t="s">
        <v>113</v>
      </c>
      <c r="D8" s="277" t="s">
        <v>114</v>
      </c>
      <c r="E8" s="277"/>
      <c r="F8" s="277" t="s">
        <v>13</v>
      </c>
      <c r="G8" s="277" t="s">
        <v>113</v>
      </c>
      <c r="H8" s="277" t="s">
        <v>114</v>
      </c>
      <c r="I8" s="572"/>
      <c r="J8" s="572"/>
      <c r="K8" s="572"/>
      <c r="L8" s="572"/>
      <c r="M8" s="572"/>
      <c r="N8" s="572"/>
    </row>
    <row r="9" spans="1:17" ht="5.15" customHeight="1">
      <c r="A9" s="271"/>
      <c r="B9" s="271"/>
      <c r="C9" s="271"/>
      <c r="D9" s="271"/>
      <c r="E9" s="271"/>
      <c r="F9" s="271"/>
      <c r="G9" s="271"/>
      <c r="H9" s="271"/>
      <c r="I9" s="68"/>
      <c r="J9" s="68"/>
    </row>
    <row r="10" spans="1:17" ht="5.15" customHeight="1">
      <c r="A10" s="72"/>
      <c r="B10" s="66"/>
      <c r="C10" s="66"/>
      <c r="D10" s="66"/>
      <c r="E10" s="66"/>
      <c r="F10" s="66"/>
      <c r="G10" s="66"/>
      <c r="H10" s="66"/>
      <c r="I10" s="68"/>
      <c r="J10" s="68"/>
    </row>
    <row r="11" spans="1:17" s="77" customFormat="1" ht="15" customHeight="1">
      <c r="A11" s="311" t="s">
        <v>196</v>
      </c>
      <c r="B11" s="299">
        <f>SUM(C11:D11)</f>
        <v>321075</v>
      </c>
      <c r="C11" s="299">
        <f>SUM(C12:C22)</f>
        <v>198154</v>
      </c>
      <c r="D11" s="299">
        <f>SUM(D12:D22)</f>
        <v>122921</v>
      </c>
      <c r="E11" s="312"/>
      <c r="F11" s="299">
        <f>SUM(G11:H11)</f>
        <v>213187</v>
      </c>
      <c r="G11" s="299">
        <f>SUM(G12:G22)</f>
        <v>144551</v>
      </c>
      <c r="H11" s="299">
        <f>SUM(H12:H22)</f>
        <v>68636</v>
      </c>
      <c r="I11" s="226"/>
      <c r="J11" s="226"/>
      <c r="K11" s="226"/>
      <c r="L11" s="226"/>
      <c r="M11" s="226"/>
      <c r="N11" s="226"/>
      <c r="O11" s="93"/>
      <c r="P11" s="93"/>
      <c r="Q11" s="93"/>
    </row>
    <row r="12" spans="1:17" ht="14.15" customHeight="1">
      <c r="A12" s="334" t="s">
        <v>227</v>
      </c>
      <c r="B12" s="523">
        <v>20253</v>
      </c>
      <c r="C12" s="115">
        <v>12171</v>
      </c>
      <c r="D12" s="115">
        <v>8082</v>
      </c>
      <c r="E12" s="375"/>
      <c r="F12" s="523">
        <v>12501</v>
      </c>
      <c r="G12" s="115">
        <v>8012</v>
      </c>
      <c r="H12" s="115">
        <v>4489</v>
      </c>
      <c r="I12" s="226"/>
      <c r="J12" s="226"/>
      <c r="K12" s="226"/>
      <c r="L12" s="226"/>
      <c r="M12" s="226"/>
      <c r="N12" s="226"/>
      <c r="O12" s="93"/>
      <c r="P12" s="93"/>
      <c r="Q12" s="93"/>
    </row>
    <row r="13" spans="1:17" ht="14.15" customHeight="1">
      <c r="A13" s="334" t="s">
        <v>228</v>
      </c>
      <c r="B13" s="523">
        <v>13982</v>
      </c>
      <c r="C13" s="115">
        <v>7722</v>
      </c>
      <c r="D13" s="115">
        <v>6260</v>
      </c>
      <c r="E13" s="375"/>
      <c r="F13" s="523">
        <v>8358</v>
      </c>
      <c r="G13" s="115">
        <v>5062</v>
      </c>
      <c r="H13" s="115">
        <v>3296</v>
      </c>
      <c r="I13" s="226"/>
      <c r="J13" s="226"/>
      <c r="K13" s="226"/>
      <c r="L13" s="226"/>
      <c r="M13" s="226"/>
      <c r="N13" s="226"/>
      <c r="O13" s="93"/>
      <c r="P13" s="93"/>
      <c r="Q13" s="93"/>
    </row>
    <row r="14" spans="1:17" ht="14.15" customHeight="1">
      <c r="A14" s="334" t="s">
        <v>229</v>
      </c>
      <c r="B14" s="523">
        <v>17926</v>
      </c>
      <c r="C14" s="115">
        <v>11297</v>
      </c>
      <c r="D14" s="115">
        <v>6629</v>
      </c>
      <c r="E14" s="375"/>
      <c r="F14" s="523">
        <v>11452</v>
      </c>
      <c r="G14" s="115">
        <v>7591</v>
      </c>
      <c r="H14" s="115">
        <v>3861</v>
      </c>
      <c r="I14" s="226"/>
      <c r="J14" s="226"/>
      <c r="K14" s="226"/>
      <c r="L14" s="226"/>
      <c r="M14" s="226"/>
      <c r="N14" s="226"/>
      <c r="O14" s="93"/>
      <c r="P14" s="93"/>
      <c r="Q14" s="93"/>
    </row>
    <row r="15" spans="1:17" ht="14.15" customHeight="1">
      <c r="A15" s="334" t="s">
        <v>230</v>
      </c>
      <c r="B15" s="523">
        <v>16411</v>
      </c>
      <c r="C15" s="115">
        <v>9179</v>
      </c>
      <c r="D15" s="115">
        <v>7232</v>
      </c>
      <c r="E15" s="375"/>
      <c r="F15" s="523">
        <v>10697</v>
      </c>
      <c r="G15" s="115">
        <v>6741</v>
      </c>
      <c r="H15" s="115">
        <v>3956</v>
      </c>
      <c r="I15" s="226"/>
      <c r="J15" s="226"/>
      <c r="K15" s="226"/>
      <c r="L15" s="226"/>
      <c r="M15" s="226"/>
      <c r="N15" s="226"/>
      <c r="O15" s="93"/>
      <c r="P15" s="93"/>
      <c r="Q15" s="93"/>
    </row>
    <row r="16" spans="1:17" ht="14.15" customHeight="1">
      <c r="A16" s="334" t="s">
        <v>231</v>
      </c>
      <c r="B16" s="523">
        <v>19197</v>
      </c>
      <c r="C16" s="115">
        <v>8667</v>
      </c>
      <c r="D16" s="115">
        <v>10530</v>
      </c>
      <c r="E16" s="375"/>
      <c r="F16" s="523">
        <v>12268</v>
      </c>
      <c r="G16" s="115">
        <v>6498</v>
      </c>
      <c r="H16" s="115">
        <v>5770</v>
      </c>
      <c r="I16" s="226"/>
      <c r="J16" s="226"/>
      <c r="K16" s="226"/>
      <c r="L16" s="226"/>
      <c r="M16" s="226"/>
      <c r="N16" s="226"/>
      <c r="O16" s="93"/>
      <c r="P16" s="93"/>
      <c r="Q16" s="93"/>
    </row>
    <row r="17" spans="1:17" ht="14.15" customHeight="1">
      <c r="A17" s="334" t="s">
        <v>232</v>
      </c>
      <c r="B17" s="523">
        <v>21208</v>
      </c>
      <c r="C17" s="115">
        <v>15477</v>
      </c>
      <c r="D17" s="115">
        <v>5731</v>
      </c>
      <c r="E17" s="375"/>
      <c r="F17" s="523">
        <v>13228</v>
      </c>
      <c r="G17" s="115">
        <v>9807</v>
      </c>
      <c r="H17" s="115">
        <v>3421</v>
      </c>
      <c r="I17" s="226"/>
      <c r="J17" s="226"/>
      <c r="K17" s="226"/>
      <c r="L17" s="226"/>
      <c r="M17" s="226"/>
      <c r="N17" s="226"/>
      <c r="O17" s="93"/>
      <c r="P17" s="93"/>
      <c r="Q17" s="93"/>
    </row>
    <row r="18" spans="1:17" ht="14.15" customHeight="1">
      <c r="A18" s="334" t="s">
        <v>233</v>
      </c>
      <c r="B18" s="523">
        <v>49557</v>
      </c>
      <c r="C18" s="115">
        <v>31562</v>
      </c>
      <c r="D18" s="115">
        <v>17995</v>
      </c>
      <c r="E18" s="375"/>
      <c r="F18" s="523">
        <v>32608</v>
      </c>
      <c r="G18" s="115">
        <v>22892</v>
      </c>
      <c r="H18" s="115">
        <v>9716</v>
      </c>
      <c r="I18" s="226"/>
      <c r="J18" s="226"/>
      <c r="K18" s="226"/>
      <c r="L18" s="226"/>
      <c r="M18" s="226"/>
      <c r="N18" s="226"/>
      <c r="O18" s="93"/>
      <c r="P18" s="93"/>
      <c r="Q18" s="93"/>
    </row>
    <row r="19" spans="1:17" ht="14.15" customHeight="1">
      <c r="A19" s="334" t="s">
        <v>234</v>
      </c>
      <c r="B19" s="523">
        <v>99381</v>
      </c>
      <c r="C19" s="115">
        <v>77964</v>
      </c>
      <c r="D19" s="115">
        <v>21417</v>
      </c>
      <c r="E19" s="375"/>
      <c r="F19" s="523">
        <v>72745</v>
      </c>
      <c r="G19" s="115">
        <v>60259</v>
      </c>
      <c r="H19" s="115">
        <v>12486</v>
      </c>
      <c r="I19" s="226"/>
      <c r="J19" s="226"/>
      <c r="K19" s="226"/>
      <c r="L19" s="226"/>
      <c r="M19" s="226"/>
      <c r="N19" s="226"/>
      <c r="O19" s="93"/>
      <c r="P19" s="93"/>
      <c r="Q19" s="93"/>
    </row>
    <row r="20" spans="1:17" ht="14.15" customHeight="1">
      <c r="A20" s="334" t="s">
        <v>235</v>
      </c>
      <c r="B20" s="523">
        <v>18426</v>
      </c>
      <c r="C20" s="115">
        <v>4682</v>
      </c>
      <c r="D20" s="115">
        <v>13744</v>
      </c>
      <c r="E20" s="375"/>
      <c r="F20" s="523">
        <v>11331</v>
      </c>
      <c r="G20" s="115">
        <v>3917</v>
      </c>
      <c r="H20" s="115">
        <v>7414</v>
      </c>
      <c r="I20" s="226"/>
      <c r="J20" s="226"/>
      <c r="K20" s="226"/>
      <c r="L20" s="226"/>
      <c r="M20" s="226"/>
      <c r="N20" s="226"/>
      <c r="O20" s="93"/>
      <c r="P20" s="93"/>
      <c r="Q20" s="93"/>
    </row>
    <row r="21" spans="1:17" s="69" customFormat="1" ht="14.15" customHeight="1">
      <c r="A21" s="334" t="s">
        <v>236</v>
      </c>
      <c r="B21" s="523">
        <v>24195</v>
      </c>
      <c r="C21" s="115">
        <v>8721</v>
      </c>
      <c r="D21" s="115">
        <v>15474</v>
      </c>
      <c r="E21" s="375"/>
      <c r="F21" s="523">
        <v>15485</v>
      </c>
      <c r="G21" s="115">
        <v>6529</v>
      </c>
      <c r="H21" s="115">
        <v>8956</v>
      </c>
      <c r="I21" s="226"/>
      <c r="J21" s="226"/>
      <c r="K21" s="226"/>
      <c r="L21" s="226"/>
      <c r="M21" s="226"/>
      <c r="N21" s="226"/>
      <c r="O21" s="93"/>
      <c r="P21" s="93"/>
      <c r="Q21" s="93"/>
    </row>
    <row r="22" spans="1:17" s="69" customFormat="1" ht="14.15" customHeight="1">
      <c r="A22" s="334" t="s">
        <v>237</v>
      </c>
      <c r="B22" s="523">
        <v>20539</v>
      </c>
      <c r="C22" s="115">
        <v>10712</v>
      </c>
      <c r="D22" s="115">
        <v>9827</v>
      </c>
      <c r="E22" s="375"/>
      <c r="F22" s="523">
        <v>12514</v>
      </c>
      <c r="G22" s="115">
        <v>7243</v>
      </c>
      <c r="H22" s="115">
        <v>5271</v>
      </c>
      <c r="I22" s="226"/>
      <c r="J22" s="226"/>
      <c r="K22" s="226"/>
      <c r="L22" s="226"/>
      <c r="M22" s="226"/>
      <c r="N22" s="226"/>
      <c r="O22" s="93"/>
      <c r="P22" s="93"/>
      <c r="Q22" s="93"/>
    </row>
    <row r="23" spans="1:17" ht="5.15" customHeight="1">
      <c r="A23" s="274"/>
      <c r="B23" s="274"/>
      <c r="C23" s="274"/>
      <c r="D23" s="274"/>
      <c r="E23" s="274"/>
      <c r="F23" s="274"/>
      <c r="G23" s="274"/>
      <c r="H23" s="274"/>
    </row>
    <row r="24" spans="1:17" ht="5.15" customHeight="1">
      <c r="A24" s="72"/>
      <c r="B24" s="4"/>
      <c r="C24" s="4"/>
      <c r="D24" s="4"/>
      <c r="E24" s="4"/>
      <c r="F24" s="4"/>
      <c r="G24" s="4"/>
      <c r="H24" s="4"/>
    </row>
    <row r="25" spans="1:17" ht="15" customHeight="1">
      <c r="A25" s="73" t="s">
        <v>126</v>
      </c>
      <c r="B25" s="225"/>
      <c r="C25" s="225"/>
      <c r="D25" s="225"/>
      <c r="E25" s="225"/>
      <c r="F25" s="225"/>
      <c r="G25" s="225"/>
      <c r="H25" s="225"/>
    </row>
    <row r="26" spans="1:17" ht="15" customHeight="1">
      <c r="A26" s="73"/>
      <c r="B26" s="225"/>
      <c r="C26" s="225"/>
      <c r="D26" s="225"/>
      <c r="E26" s="225"/>
      <c r="F26" s="225"/>
      <c r="G26" s="225"/>
      <c r="H26" s="225"/>
    </row>
    <row r="27" spans="1:17" ht="15" customHeight="1">
      <c r="B27" s="225"/>
      <c r="C27" s="225"/>
      <c r="D27" s="225"/>
      <c r="E27" s="225"/>
      <c r="F27" s="225"/>
      <c r="G27" s="225"/>
      <c r="H27" s="225"/>
    </row>
    <row r="28" spans="1:17" ht="15" customHeight="1">
      <c r="A28" s="273" t="s">
        <v>127</v>
      </c>
      <c r="B28" s="10"/>
      <c r="C28" s="10"/>
      <c r="D28" s="10"/>
      <c r="E28" s="110"/>
      <c r="F28" s="68"/>
      <c r="G28" s="68"/>
    </row>
    <row r="29" spans="1:17" ht="15" customHeight="1"/>
    <row r="30" spans="1:17" ht="15" customHeight="1">
      <c r="C30" s="575"/>
      <c r="D30" s="575"/>
      <c r="E30" s="575"/>
      <c r="F30" s="575" t="s">
        <v>88</v>
      </c>
      <c r="G30" s="575"/>
      <c r="H30" s="575"/>
    </row>
    <row r="31" spans="1:17" ht="5.15" customHeight="1">
      <c r="A31" s="180"/>
      <c r="B31" s="180"/>
      <c r="C31" s="180"/>
      <c r="D31" s="180"/>
      <c r="E31" s="180"/>
      <c r="F31" s="180"/>
      <c r="G31" s="180"/>
      <c r="H31" s="180"/>
    </row>
    <row r="32" spans="1:17" ht="5.15" customHeight="1">
      <c r="A32" s="271"/>
      <c r="B32" s="271"/>
      <c r="C32" s="271"/>
      <c r="D32" s="271"/>
      <c r="E32" s="271"/>
      <c r="F32" s="271"/>
      <c r="G32" s="271"/>
      <c r="H32" s="271"/>
    </row>
    <row r="33" spans="1:13" s="69" customFormat="1" ht="10.5" customHeight="1">
      <c r="A33" s="336" t="s">
        <v>89</v>
      </c>
      <c r="B33" s="335"/>
      <c r="C33" s="335"/>
      <c r="D33" s="335"/>
      <c r="E33" s="335"/>
      <c r="F33" s="335"/>
      <c r="G33" s="574" t="s">
        <v>90</v>
      </c>
      <c r="H33" s="574"/>
    </row>
    <row r="34" spans="1:13" ht="5.15" customHeight="1">
      <c r="A34" s="271"/>
      <c r="B34" s="271"/>
      <c r="C34" s="271"/>
      <c r="D34" s="271"/>
      <c r="E34" s="271"/>
      <c r="F34" s="271"/>
      <c r="G34" s="271"/>
      <c r="H34" s="271"/>
    </row>
    <row r="35" spans="1:13" ht="5.15" customHeight="1"/>
    <row r="36" spans="1:13" ht="15" hidden="1" customHeight="1">
      <c r="A36" s="3">
        <v>2000</v>
      </c>
      <c r="B36" s="227"/>
      <c r="C36" s="227"/>
      <c r="D36" s="227"/>
      <c r="E36" s="73"/>
      <c r="H36" s="228">
        <v>535.77615299531135</v>
      </c>
      <c r="I36" s="228"/>
    </row>
    <row r="37" spans="1:13" ht="15" hidden="1" customHeight="1">
      <c r="A37" s="3">
        <v>2005</v>
      </c>
      <c r="B37" s="229"/>
      <c r="C37" s="229"/>
      <c r="D37" s="229"/>
      <c r="E37" s="5"/>
      <c r="H37" s="228">
        <v>539.03927600311499</v>
      </c>
      <c r="I37" s="228"/>
    </row>
    <row r="38" spans="1:13" ht="15" hidden="1" customHeight="1">
      <c r="A38" s="3">
        <v>2010</v>
      </c>
      <c r="B38" s="230"/>
      <c r="C38" s="230"/>
      <c r="D38" s="230"/>
      <c r="E38" s="231"/>
      <c r="H38" s="228">
        <v>553.60724448304552</v>
      </c>
      <c r="I38" s="228"/>
    </row>
    <row r="39" spans="1:13" s="69" customFormat="1" ht="15" hidden="1" customHeight="1">
      <c r="A39" s="3">
        <v>2011</v>
      </c>
      <c r="B39" s="230"/>
      <c r="C39" s="230"/>
      <c r="D39" s="230"/>
      <c r="E39" s="231"/>
      <c r="H39" s="228">
        <v>562.35038257192844</v>
      </c>
      <c r="I39" s="228"/>
    </row>
    <row r="40" spans="1:13" s="69" customFormat="1" ht="15" hidden="1" customHeight="1">
      <c r="A40" s="3">
        <v>2012</v>
      </c>
      <c r="B40" s="230"/>
      <c r="C40" s="230"/>
      <c r="D40" s="230"/>
      <c r="E40" s="231"/>
      <c r="H40" s="228">
        <v>565.33758752293772</v>
      </c>
      <c r="I40" s="228"/>
    </row>
    <row r="41" spans="1:13" s="69" customFormat="1" ht="15" hidden="1" customHeight="1">
      <c r="A41" s="3">
        <v>2013</v>
      </c>
      <c r="B41" s="230"/>
      <c r="C41" s="230"/>
      <c r="D41" s="230"/>
      <c r="E41" s="231"/>
      <c r="H41" s="228">
        <v>570.83820537873805</v>
      </c>
      <c r="I41" s="228"/>
    </row>
    <row r="42" spans="1:13" s="69" customFormat="1" ht="15" hidden="1" customHeight="1">
      <c r="A42" s="3">
        <v>2014</v>
      </c>
      <c r="B42" s="230"/>
      <c r="C42" s="230"/>
      <c r="D42" s="230"/>
      <c r="E42" s="231"/>
      <c r="H42" s="228">
        <v>574.3173762890591</v>
      </c>
      <c r="I42" s="228"/>
      <c r="J42" s="232"/>
    </row>
    <row r="43" spans="1:13" s="69" customFormat="1" ht="15" hidden="1" customHeight="1">
      <c r="A43" s="3">
        <v>2015</v>
      </c>
      <c r="B43" s="230"/>
      <c r="C43" s="230"/>
      <c r="D43" s="230"/>
      <c r="E43" s="231"/>
      <c r="H43" s="228">
        <v>577.98138101935569</v>
      </c>
      <c r="I43" s="233"/>
      <c r="J43" s="232"/>
    </row>
    <row r="44" spans="1:13" s="77" customFormat="1" ht="14.15" hidden="1" customHeight="1">
      <c r="A44" s="3">
        <v>2016</v>
      </c>
      <c r="B44" s="230"/>
      <c r="C44" s="230"/>
      <c r="D44" s="230"/>
      <c r="E44" s="231"/>
      <c r="F44" s="69"/>
      <c r="G44" s="69"/>
      <c r="H44" s="234">
        <v>583.40668007095121</v>
      </c>
      <c r="I44" s="235"/>
      <c r="M44" s="236"/>
    </row>
    <row r="45" spans="1:13" s="77" customFormat="1" ht="14.15" customHeight="1">
      <c r="A45" s="3">
        <v>2017</v>
      </c>
      <c r="B45" s="230"/>
      <c r="C45" s="230"/>
      <c r="D45" s="230"/>
      <c r="E45" s="231"/>
      <c r="F45" s="69"/>
      <c r="G45" s="69"/>
      <c r="H45" s="234">
        <v>586.30249623360578</v>
      </c>
      <c r="I45" s="235"/>
      <c r="M45" s="236"/>
    </row>
    <row r="46" spans="1:13" s="77" customFormat="1" ht="14.15" customHeight="1">
      <c r="A46" s="3">
        <v>2018</v>
      </c>
      <c r="B46" s="230"/>
      <c r="C46" s="230"/>
      <c r="D46" s="230"/>
      <c r="E46" s="231"/>
      <c r="F46" s="69"/>
      <c r="G46" s="69"/>
      <c r="H46" s="234">
        <v>588.22572114406614</v>
      </c>
      <c r="I46" s="235"/>
      <c r="M46" s="236"/>
    </row>
    <row r="47" spans="1:13" s="77" customFormat="1" ht="14.15" customHeight="1">
      <c r="A47" s="3">
        <v>2019</v>
      </c>
      <c r="B47" s="237"/>
      <c r="C47" s="237"/>
      <c r="D47" s="237"/>
      <c r="E47" s="235"/>
      <c r="H47" s="234">
        <v>595.01662217709588</v>
      </c>
      <c r="I47" s="235"/>
      <c r="M47" s="236"/>
    </row>
    <row r="48" spans="1:13" s="69" customFormat="1" ht="14.15" customHeight="1">
      <c r="A48" s="3">
        <v>2020</v>
      </c>
      <c r="B48" s="230"/>
      <c r="C48" s="230"/>
      <c r="D48" s="230"/>
      <c r="E48" s="231"/>
      <c r="H48" s="234">
        <v>605.08805400241715</v>
      </c>
      <c r="I48" s="231"/>
      <c r="M48" s="238"/>
    </row>
    <row r="49" spans="1:13" s="69" customFormat="1" ht="15" hidden="1" customHeight="1">
      <c r="A49" s="151" t="s">
        <v>198</v>
      </c>
      <c r="B49" s="230"/>
      <c r="C49" s="230"/>
      <c r="D49" s="230"/>
      <c r="E49" s="231"/>
      <c r="H49" s="234">
        <v>565.05090940736227</v>
      </c>
      <c r="I49" s="231"/>
      <c r="K49" s="239"/>
      <c r="M49" s="238"/>
    </row>
    <row r="50" spans="1:13" s="69" customFormat="1" ht="15" hidden="1" customHeight="1">
      <c r="A50" s="6" t="s">
        <v>199</v>
      </c>
      <c r="B50" s="230"/>
      <c r="C50" s="230"/>
      <c r="D50" s="230"/>
      <c r="E50" s="231"/>
      <c r="H50" s="234">
        <v>574.96662216288382</v>
      </c>
      <c r="I50" s="231"/>
      <c r="K50" s="239"/>
      <c r="M50" s="238"/>
    </row>
    <row r="51" spans="1:13" s="69" customFormat="1" ht="15" hidden="1" customHeight="1">
      <c r="A51" s="6" t="s">
        <v>209</v>
      </c>
      <c r="B51" s="230"/>
      <c r="C51" s="230"/>
      <c r="D51" s="230"/>
      <c r="E51" s="231"/>
      <c r="H51" s="234">
        <v>605.40788267644359</v>
      </c>
      <c r="I51" s="231"/>
      <c r="K51" s="239"/>
      <c r="M51" s="238"/>
    </row>
    <row r="52" spans="1:13" s="69" customFormat="1" ht="15" hidden="1" customHeight="1">
      <c r="A52" s="151" t="s">
        <v>201</v>
      </c>
      <c r="B52" s="230"/>
      <c r="C52" s="230"/>
      <c r="D52" s="230"/>
      <c r="E52" s="231"/>
      <c r="H52" s="234">
        <v>604.53665283540806</v>
      </c>
      <c r="I52" s="231" t="s">
        <v>17</v>
      </c>
      <c r="K52" s="239"/>
      <c r="M52" s="238"/>
    </row>
    <row r="53" spans="1:13" s="69" customFormat="1" ht="15" hidden="1" customHeight="1">
      <c r="A53" s="6" t="s">
        <v>202</v>
      </c>
      <c r="B53" s="230"/>
      <c r="C53" s="230"/>
      <c r="D53" s="230"/>
      <c r="E53" s="231"/>
      <c r="H53" s="234">
        <v>597.48546580328025</v>
      </c>
      <c r="I53" s="231"/>
      <c r="K53" s="239"/>
      <c r="M53" s="238"/>
    </row>
    <row r="54" spans="1:13" s="69" customFormat="1" ht="15" hidden="1" customHeight="1">
      <c r="A54" s="6" t="s">
        <v>203</v>
      </c>
      <c r="B54" s="230"/>
      <c r="C54" s="230"/>
      <c r="D54" s="230"/>
      <c r="E54" s="231"/>
      <c r="H54" s="234">
        <v>561.67184688369059</v>
      </c>
      <c r="I54" s="231"/>
      <c r="K54" s="239"/>
      <c r="M54" s="238"/>
    </row>
    <row r="55" spans="1:13" s="69" customFormat="1" ht="15" hidden="1" customHeight="1">
      <c r="A55" s="6" t="s">
        <v>204</v>
      </c>
      <c r="B55" s="230"/>
      <c r="C55" s="230"/>
      <c r="D55" s="230"/>
      <c r="E55" s="231"/>
      <c r="H55" s="234">
        <v>612.50936740326449</v>
      </c>
      <c r="I55" s="231"/>
      <c r="K55" s="239"/>
      <c r="M55" s="238"/>
    </row>
    <row r="56" spans="1:13" s="69" customFormat="1" ht="15" hidden="1" customHeight="1">
      <c r="A56" s="6" t="s">
        <v>205</v>
      </c>
      <c r="B56" s="230"/>
      <c r="C56" s="230"/>
      <c r="D56" s="230"/>
      <c r="E56" s="231"/>
      <c r="H56" s="234">
        <v>637.36254397742914</v>
      </c>
      <c r="I56" s="231"/>
      <c r="K56" s="239"/>
      <c r="M56" s="238"/>
    </row>
    <row r="57" spans="1:13" s="69" customFormat="1" ht="15" hidden="1" customHeight="1">
      <c r="A57" s="6" t="s">
        <v>206</v>
      </c>
      <c r="B57" s="230"/>
      <c r="C57" s="230"/>
      <c r="D57" s="230"/>
      <c r="E57" s="231"/>
      <c r="H57" s="234">
        <v>574.55485924599623</v>
      </c>
      <c r="I57" s="231"/>
      <c r="K57" s="239"/>
      <c r="M57" s="238"/>
    </row>
    <row r="58" spans="1:13" s="69" customFormat="1" ht="15" hidden="1" customHeight="1">
      <c r="A58" s="151" t="s">
        <v>207</v>
      </c>
      <c r="B58" s="230"/>
      <c r="C58" s="230"/>
      <c r="D58" s="230"/>
      <c r="E58" s="231"/>
      <c r="H58" s="234">
        <v>597.00826077249394</v>
      </c>
      <c r="I58" s="231"/>
      <c r="K58" s="239"/>
      <c r="M58" s="238"/>
    </row>
    <row r="59" spans="1:13" s="69" customFormat="1" ht="15" hidden="1" customHeight="1">
      <c r="A59" s="155" t="s">
        <v>208</v>
      </c>
      <c r="B59" s="230"/>
      <c r="C59" s="230"/>
      <c r="D59" s="230"/>
      <c r="E59" s="231"/>
      <c r="H59" s="234">
        <v>570.77100115074802</v>
      </c>
      <c r="I59" s="231"/>
      <c r="K59" s="239"/>
      <c r="M59" s="238"/>
    </row>
    <row r="60" spans="1:13" ht="14.15" customHeight="1">
      <c r="A60" s="3">
        <v>2021</v>
      </c>
      <c r="B60" s="230"/>
      <c r="C60" s="230"/>
      <c r="D60" s="230"/>
      <c r="E60" s="231"/>
      <c r="F60" s="69"/>
      <c r="G60" s="69"/>
      <c r="H60" s="240">
        <v>610</v>
      </c>
      <c r="I60" s="231"/>
      <c r="K60" s="226"/>
      <c r="L60" s="77"/>
      <c r="M60" s="236"/>
    </row>
    <row r="61" spans="1:13" ht="15" customHeight="1">
      <c r="A61" s="318">
        <v>2022</v>
      </c>
      <c r="B61" s="524"/>
      <c r="C61" s="524"/>
      <c r="D61" s="524"/>
      <c r="E61" s="525"/>
      <c r="F61" s="343"/>
      <c r="G61" s="343"/>
      <c r="H61" s="526">
        <v>625.71852270319891</v>
      </c>
      <c r="I61" s="231"/>
      <c r="K61" s="226"/>
      <c r="L61" s="77"/>
      <c r="M61" s="236"/>
    </row>
    <row r="62" spans="1:13" ht="15" customHeight="1">
      <c r="A62" s="292">
        <v>2023</v>
      </c>
      <c r="B62" s="293"/>
      <c r="C62" s="293"/>
      <c r="D62" s="293"/>
      <c r="E62" s="294"/>
      <c r="F62" s="295"/>
      <c r="G62" s="295"/>
      <c r="H62" s="296">
        <v>691.29344962529092</v>
      </c>
      <c r="I62" s="231"/>
      <c r="K62" s="226"/>
      <c r="L62" s="77"/>
      <c r="M62" s="236"/>
    </row>
    <row r="63" spans="1:13" ht="14.15" customHeight="1">
      <c r="A63" s="334" t="s">
        <v>227</v>
      </c>
      <c r="B63" s="230"/>
      <c r="C63" s="230"/>
      <c r="D63" s="230"/>
      <c r="E63" s="231"/>
      <c r="H63" s="240">
        <v>658.61505464201821</v>
      </c>
      <c r="I63" s="231"/>
      <c r="K63" s="226"/>
      <c r="L63" s="77"/>
      <c r="M63" s="236"/>
    </row>
    <row r="64" spans="1:13" ht="14.15" customHeight="1">
      <c r="A64" s="334" t="s">
        <v>228</v>
      </c>
      <c r="B64" s="230"/>
      <c r="C64" s="230"/>
      <c r="D64" s="230"/>
      <c r="E64" s="231"/>
      <c r="H64" s="240">
        <v>635.94708447269238</v>
      </c>
      <c r="I64" s="231"/>
      <c r="K64" s="226"/>
      <c r="L64" s="77"/>
      <c r="M64" s="236"/>
    </row>
    <row r="65" spans="1:13" ht="14.15" customHeight="1">
      <c r="A65" s="334" t="s">
        <v>229</v>
      </c>
      <c r="B65" s="230"/>
      <c r="C65" s="230"/>
      <c r="D65" s="230"/>
      <c r="E65" s="231"/>
      <c r="H65" s="240">
        <v>679.74306033493929</v>
      </c>
      <c r="I65" s="231"/>
      <c r="K65" s="226"/>
      <c r="L65" s="77"/>
      <c r="M65" s="236"/>
    </row>
    <row r="66" spans="1:13" ht="14.15" customHeight="1">
      <c r="A66" s="334" t="s">
        <v>230</v>
      </c>
      <c r="B66" s="230"/>
      <c r="C66" s="230"/>
      <c r="D66" s="230"/>
      <c r="E66" s="231"/>
      <c r="H66" s="240">
        <v>684.79890082438169</v>
      </c>
      <c r="I66" s="231"/>
      <c r="K66" s="226"/>
      <c r="L66" s="77"/>
      <c r="M66" s="236"/>
    </row>
    <row r="67" spans="1:13" ht="14.15" customHeight="1">
      <c r="A67" s="334" t="s">
        <v>231</v>
      </c>
      <c r="B67" s="230"/>
      <c r="C67" s="230"/>
      <c r="D67" s="230"/>
      <c r="E67" s="231"/>
      <c r="H67" s="240">
        <v>668.41373408920742</v>
      </c>
      <c r="I67" s="231"/>
      <c r="K67" s="226"/>
      <c r="L67" s="77"/>
      <c r="M67" s="236"/>
    </row>
    <row r="68" spans="1:13" ht="14.15" customHeight="1">
      <c r="A68" s="334" t="s">
        <v>232</v>
      </c>
      <c r="B68" s="230"/>
      <c r="C68" s="230"/>
      <c r="D68" s="230"/>
      <c r="E68" s="231"/>
      <c r="H68" s="240">
        <v>642.29096181730301</v>
      </c>
      <c r="I68" s="231"/>
      <c r="K68" s="226"/>
      <c r="L68" s="77"/>
      <c r="M68" s="236"/>
    </row>
    <row r="69" spans="1:13" ht="14.15" customHeight="1">
      <c r="A69" s="334" t="s">
        <v>233</v>
      </c>
      <c r="B69" s="230"/>
      <c r="C69" s="230"/>
      <c r="D69" s="230"/>
      <c r="E69" s="231"/>
      <c r="H69" s="240">
        <v>681.76292419590789</v>
      </c>
      <c r="I69" s="231"/>
      <c r="K69" s="226"/>
      <c r="L69" s="77"/>
      <c r="M69" s="236"/>
    </row>
    <row r="70" spans="1:13" ht="14.15" customHeight="1">
      <c r="A70" s="334" t="s">
        <v>234</v>
      </c>
      <c r="B70" s="230"/>
      <c r="C70" s="230"/>
      <c r="D70" s="230"/>
      <c r="E70" s="231"/>
      <c r="H70" s="240">
        <v>755.15839771634239</v>
      </c>
      <c r="I70" s="231"/>
      <c r="K70" s="226"/>
      <c r="L70" s="77"/>
      <c r="M70" s="236"/>
    </row>
    <row r="71" spans="1:13" ht="14.15" customHeight="1">
      <c r="A71" s="334" t="s">
        <v>235</v>
      </c>
      <c r="B71" s="230"/>
      <c r="C71" s="230"/>
      <c r="D71" s="230"/>
      <c r="E71" s="231"/>
      <c r="H71" s="240">
        <v>648.08498741962535</v>
      </c>
      <c r="I71" s="231"/>
      <c r="K71" s="226"/>
      <c r="L71" s="77"/>
      <c r="M71" s="236"/>
    </row>
    <row r="72" spans="1:13" ht="14.15" customHeight="1">
      <c r="A72" s="334" t="s">
        <v>236</v>
      </c>
      <c r="B72" s="230"/>
      <c r="C72" s="230"/>
      <c r="D72" s="230"/>
      <c r="E72" s="231"/>
      <c r="H72" s="240">
        <v>665.26770952562629</v>
      </c>
      <c r="I72" s="231"/>
      <c r="K72" s="226"/>
      <c r="L72" s="77"/>
      <c r="M72" s="236"/>
    </row>
    <row r="73" spans="1:13" ht="14.15" customHeight="1">
      <c r="A73" s="334" t="s">
        <v>237</v>
      </c>
      <c r="B73" s="230"/>
      <c r="C73" s="230"/>
      <c r="D73" s="230"/>
      <c r="E73" s="231"/>
      <c r="H73" s="240">
        <v>632.19589728306755</v>
      </c>
      <c r="I73" s="231"/>
      <c r="K73" s="226"/>
      <c r="L73" s="77"/>
      <c r="M73" s="236"/>
    </row>
    <row r="74" spans="1:13" ht="5.15" customHeight="1">
      <c r="A74" s="274"/>
      <c r="B74" s="274"/>
      <c r="C74" s="274"/>
      <c r="D74" s="274"/>
      <c r="E74" s="274"/>
      <c r="F74" s="274"/>
      <c r="G74" s="274"/>
      <c r="H74" s="274"/>
    </row>
    <row r="75" spans="1:13" ht="5.15" customHeight="1"/>
    <row r="95" ht="20.149999999999999" customHeight="1"/>
    <row r="96" ht="20.149999999999999" customHeight="1"/>
    <row r="97" ht="20.149999999999999" customHeight="1"/>
    <row r="98" ht="20.149999999999999" customHeight="1"/>
    <row r="99" ht="20.149999999999999" customHeight="1"/>
    <row r="100" ht="20.149999999999999" customHeight="1"/>
    <row r="101" ht="20.149999999999999" customHeight="1"/>
    <row r="102" ht="20.149999999999999" customHeight="1"/>
    <row r="103" ht="20.149999999999999" customHeight="1"/>
    <row r="104" ht="20.149999999999999" customHeight="1"/>
    <row r="105" ht="20.149999999999999" customHeight="1"/>
    <row r="106" ht="20.149999999999999" customHeight="1"/>
    <row r="107" ht="20.149999999999999" customHeight="1"/>
    <row r="108" ht="20.149999999999999" customHeight="1"/>
    <row r="109" ht="20.149999999999999" customHeight="1"/>
    <row r="110" ht="20.149999999999999" customHeight="1"/>
    <row r="111" ht="20.149999999999999" customHeight="1"/>
    <row r="112" ht="20.149999999999999" customHeight="1"/>
    <row r="113" ht="20.149999999999999" customHeight="1"/>
    <row r="114" ht="20.149999999999999" customHeight="1"/>
    <row r="115" ht="20.149999999999999" customHeight="1"/>
    <row r="116" ht="20.149999999999999" customHeight="1"/>
    <row r="117" ht="20.149999999999999" customHeight="1"/>
    <row r="118" ht="20.149999999999999" customHeight="1"/>
    <row r="119" ht="20.149999999999999" customHeight="1"/>
    <row r="120" ht="20.149999999999999" customHeight="1"/>
    <row r="121" ht="20.149999999999999" customHeight="1"/>
    <row r="122" ht="20.149999999999999" customHeight="1"/>
    <row r="123" ht="20.149999999999999" customHeight="1"/>
    <row r="124" ht="20.149999999999999" customHeight="1"/>
    <row r="125" ht="20.149999999999999" customHeight="1"/>
    <row r="126" ht="20.149999999999999" customHeight="1"/>
    <row r="127" ht="20.149999999999999" customHeight="1"/>
    <row r="128" ht="20.149999999999999" customHeight="1"/>
    <row r="129" ht="20.149999999999999" customHeight="1"/>
    <row r="130" ht="20.149999999999999" customHeight="1"/>
    <row r="131" ht="20.149999999999999" customHeight="1"/>
    <row r="132" ht="20.149999999999999" customHeight="1"/>
    <row r="133" ht="20.149999999999999" customHeight="1"/>
    <row r="134" ht="20.149999999999999" customHeight="1"/>
    <row r="135" ht="20.149999999999999" customHeight="1"/>
    <row r="136" ht="20.149999999999999" customHeight="1"/>
    <row r="137" ht="20.149999999999999" customHeight="1"/>
    <row r="138" ht="20.149999999999999" customHeight="1"/>
    <row r="139" ht="20.149999999999999" customHeight="1"/>
    <row r="140" ht="20.149999999999999" customHeight="1"/>
    <row r="141" ht="20.149999999999999" customHeight="1"/>
    <row r="142" ht="20.149999999999999" customHeight="1"/>
    <row r="143" ht="20.149999999999999" customHeight="1"/>
    <row r="144" ht="20.149999999999999" customHeight="1"/>
    <row r="145" ht="20.149999999999999" customHeight="1"/>
    <row r="146" ht="20.149999999999999" customHeight="1"/>
    <row r="147" ht="20.149999999999999" customHeight="1"/>
    <row r="148" ht="20.149999999999999" customHeight="1"/>
    <row r="149" ht="20.149999999999999" customHeight="1"/>
    <row r="150" ht="20.149999999999999" customHeight="1"/>
    <row r="151" ht="20.149999999999999" customHeight="1"/>
    <row r="152" ht="20.149999999999999" customHeight="1"/>
    <row r="153" ht="20.149999999999999" customHeight="1"/>
    <row r="154" ht="20.149999999999999" customHeight="1"/>
    <row r="155" ht="20.149999999999999" customHeight="1"/>
    <row r="156" ht="20.149999999999999" customHeight="1"/>
    <row r="157" ht="20.149999999999999" customHeight="1"/>
    <row r="158" ht="20.149999999999999" customHeight="1"/>
    <row r="159" ht="20.149999999999999" customHeight="1"/>
    <row r="160" ht="20.149999999999999" customHeight="1"/>
    <row r="161" ht="20.149999999999999" customHeight="1"/>
    <row r="162" ht="20.149999999999999" customHeight="1"/>
    <row r="163" ht="20.149999999999999" customHeight="1"/>
    <row r="164" ht="20.149999999999999" customHeight="1"/>
    <row r="165" ht="20.149999999999999" customHeight="1"/>
    <row r="166" ht="20.149999999999999" customHeight="1"/>
    <row r="167" ht="20.149999999999999" customHeight="1"/>
    <row r="168" ht="20.149999999999999" customHeight="1"/>
    <row r="169" ht="20.149999999999999" customHeight="1"/>
    <row r="170" ht="20.149999999999999" customHeight="1"/>
    <row r="171" ht="20.149999999999999" customHeight="1"/>
    <row r="172" ht="20.149999999999999" customHeight="1"/>
    <row r="173" ht="20.149999999999999" customHeight="1"/>
    <row r="174" ht="20.149999999999999" customHeight="1"/>
    <row r="175" ht="20.149999999999999" customHeight="1"/>
    <row r="176" ht="20.149999999999999" customHeight="1"/>
    <row r="177" ht="20.149999999999999" customHeight="1"/>
    <row r="178" ht="20.149999999999999" customHeight="1"/>
    <row r="179" ht="20.149999999999999" customHeight="1"/>
    <row r="180" ht="20.149999999999999" customHeight="1"/>
    <row r="181" ht="20.149999999999999" customHeight="1"/>
    <row r="182" ht="20.149999999999999" customHeight="1"/>
    <row r="183" ht="20.149999999999999" customHeight="1"/>
    <row r="184" ht="20.149999999999999" customHeight="1"/>
    <row r="185" ht="20.149999999999999" customHeight="1"/>
    <row r="186" ht="20.149999999999999" customHeight="1"/>
    <row r="187" ht="20.149999999999999" customHeight="1"/>
    <row r="188" ht="20.149999999999999" customHeight="1"/>
    <row r="189" ht="20.149999999999999" customHeight="1"/>
    <row r="190" ht="20.149999999999999" customHeight="1"/>
    <row r="191" ht="20.149999999999999" customHeight="1"/>
    <row r="192" ht="20.149999999999999" customHeight="1"/>
    <row r="193" ht="20.149999999999999" customHeight="1"/>
    <row r="194" ht="20.149999999999999" customHeight="1"/>
    <row r="195" ht="20.149999999999999" customHeight="1"/>
    <row r="196" ht="20.149999999999999" customHeight="1"/>
    <row r="197" ht="20.149999999999999" customHeight="1"/>
    <row r="198" ht="20.149999999999999" customHeight="1"/>
    <row r="199" ht="20.149999999999999" customHeight="1"/>
    <row r="200" ht="20.149999999999999" customHeight="1"/>
    <row r="201" ht="20.149999999999999" customHeight="1"/>
    <row r="202" ht="20.149999999999999" customHeight="1"/>
    <row r="203" ht="20.149999999999999" customHeight="1"/>
    <row r="204" ht="20.149999999999999" customHeight="1"/>
    <row r="205" ht="20.149999999999999" customHeight="1"/>
    <row r="206" ht="20.149999999999999" customHeight="1"/>
    <row r="207" ht="20.149999999999999" customHeight="1"/>
    <row r="208" ht="20.149999999999999" customHeight="1"/>
    <row r="209" ht="20.149999999999999" customHeight="1"/>
    <row r="210" ht="20.149999999999999" customHeight="1"/>
    <row r="211" ht="20.149999999999999" customHeight="1"/>
    <row r="212" ht="20.149999999999999" customHeight="1"/>
    <row r="213" ht="20.149999999999999" customHeight="1"/>
    <row r="214" ht="20.149999999999999" customHeight="1"/>
    <row r="215" ht="20.149999999999999" customHeight="1"/>
    <row r="216" ht="20.149999999999999" customHeight="1"/>
    <row r="217" ht="20.149999999999999" customHeight="1"/>
    <row r="218" ht="20.149999999999999" customHeight="1"/>
    <row r="219" ht="20.149999999999999" customHeight="1"/>
    <row r="220" ht="20.149999999999999" customHeight="1"/>
    <row r="221" ht="20.149999999999999" customHeight="1"/>
    <row r="222" ht="20.149999999999999" customHeight="1"/>
    <row r="223" ht="20.149999999999999" customHeight="1"/>
    <row r="224" ht="20.149999999999999" customHeight="1"/>
    <row r="225" ht="20.149999999999999" customHeight="1"/>
    <row r="226" ht="20.149999999999999" customHeight="1"/>
    <row r="227" ht="20.149999999999999" customHeight="1"/>
    <row r="228" ht="20.149999999999999" customHeight="1"/>
    <row r="229" ht="20.149999999999999" customHeight="1"/>
    <row r="230" ht="20.149999999999999" customHeight="1"/>
    <row r="231" ht="20.149999999999999" customHeight="1"/>
    <row r="232" ht="20.149999999999999" customHeight="1"/>
    <row r="233" ht="20.149999999999999" customHeight="1"/>
    <row r="234" ht="20.149999999999999" customHeight="1"/>
    <row r="235" ht="20.149999999999999" customHeight="1"/>
    <row r="236" ht="20.149999999999999" customHeight="1"/>
    <row r="237" ht="20.149999999999999" customHeight="1"/>
    <row r="238" ht="20.149999999999999" customHeight="1"/>
    <row r="239" ht="20.149999999999999" customHeight="1"/>
    <row r="240" ht="20.149999999999999" customHeight="1"/>
    <row r="241" ht="20.149999999999999" customHeight="1"/>
    <row r="242" ht="20.149999999999999" customHeight="1"/>
    <row r="243" ht="20.149999999999999" customHeight="1"/>
    <row r="244" ht="20.149999999999999" customHeight="1"/>
    <row r="245" ht="20.149999999999999" customHeight="1"/>
    <row r="246" ht="20.149999999999999" customHeight="1"/>
    <row r="247" ht="20.149999999999999" customHeight="1"/>
    <row r="248" ht="20.149999999999999" customHeight="1"/>
    <row r="249" ht="20.149999999999999" customHeight="1"/>
    <row r="250" ht="20.149999999999999" customHeight="1"/>
    <row r="251" ht="20.149999999999999" customHeight="1"/>
    <row r="252" ht="20.149999999999999" customHeight="1"/>
    <row r="253" ht="20.149999999999999" customHeight="1"/>
    <row r="254" ht="20.149999999999999" customHeight="1"/>
    <row r="255" ht="20.149999999999999" customHeight="1"/>
    <row r="256" ht="20.149999999999999" customHeight="1"/>
    <row r="257" ht="20.149999999999999" customHeight="1"/>
    <row r="258" ht="20.149999999999999" customHeight="1"/>
    <row r="259" ht="20.149999999999999" customHeight="1"/>
    <row r="260" ht="20.149999999999999" customHeight="1"/>
    <row r="261" ht="20.149999999999999" customHeight="1"/>
    <row r="262" ht="20.149999999999999" customHeight="1"/>
    <row r="263" ht="20.149999999999999" customHeight="1"/>
    <row r="264" ht="20.149999999999999" customHeight="1"/>
    <row r="265" ht="20.149999999999999" customHeight="1"/>
    <row r="266" ht="20.149999999999999" customHeight="1"/>
    <row r="267" ht="20.149999999999999" customHeight="1"/>
    <row r="268" ht="20.149999999999999" customHeight="1"/>
    <row r="269" ht="20.149999999999999" customHeight="1"/>
    <row r="270" ht="20.149999999999999" customHeight="1"/>
    <row r="271" ht="20.149999999999999" customHeight="1"/>
    <row r="272" ht="20.149999999999999" customHeight="1"/>
    <row r="273" ht="20.149999999999999" customHeight="1"/>
    <row r="274" ht="20.149999999999999" customHeight="1"/>
    <row r="275" ht="20.149999999999999" customHeight="1"/>
    <row r="276" ht="20.149999999999999" customHeight="1"/>
    <row r="277" ht="20.149999999999999" customHeight="1"/>
    <row r="278" ht="20.149999999999999" customHeight="1"/>
    <row r="279" ht="20.149999999999999" customHeight="1"/>
    <row r="280" ht="20.149999999999999" customHeight="1"/>
    <row r="281" ht="20.149999999999999" customHeight="1"/>
    <row r="282" ht="20.149999999999999" customHeight="1"/>
    <row r="283" ht="20.149999999999999" customHeight="1"/>
    <row r="284" ht="20.149999999999999" customHeight="1"/>
    <row r="285" ht="20.149999999999999" customHeight="1"/>
    <row r="286" ht="20.149999999999999" customHeight="1"/>
    <row r="287" ht="20.149999999999999" customHeight="1"/>
    <row r="288" ht="20.149999999999999" customHeight="1"/>
    <row r="289" ht="20.149999999999999" customHeight="1"/>
    <row r="290" ht="20.149999999999999" customHeight="1"/>
    <row r="291" ht="20.149999999999999" customHeight="1"/>
    <row r="292" ht="20.149999999999999" customHeight="1"/>
    <row r="293" ht="20.149999999999999" customHeight="1"/>
    <row r="294" ht="20.149999999999999" customHeight="1"/>
    <row r="295" ht="20.149999999999999" customHeight="1"/>
    <row r="296" ht="20.149999999999999" customHeight="1"/>
    <row r="297" ht="20.149999999999999" customHeight="1"/>
    <row r="298" ht="20.149999999999999" customHeight="1"/>
    <row r="299" ht="20.149999999999999" customHeight="1"/>
    <row r="300" ht="20.149999999999999" customHeight="1"/>
    <row r="301" ht="20.149999999999999" customHeight="1"/>
    <row r="302" ht="20.149999999999999" customHeight="1"/>
    <row r="303" ht="20.149999999999999" customHeight="1"/>
    <row r="304" ht="20.149999999999999" customHeight="1"/>
    <row r="305" ht="20.149999999999999" customHeight="1"/>
    <row r="306" ht="20.149999999999999" customHeight="1"/>
    <row r="307" ht="20.149999999999999" customHeight="1"/>
    <row r="308" ht="20.149999999999999" customHeight="1"/>
    <row r="309" ht="20.149999999999999" customHeight="1"/>
    <row r="310" ht="20.149999999999999" customHeight="1"/>
    <row r="311" ht="20.149999999999999" customHeight="1"/>
    <row r="312" ht="20.149999999999999" customHeight="1"/>
    <row r="313" ht="20.149999999999999" customHeight="1"/>
    <row r="314" ht="20.149999999999999" customHeight="1"/>
    <row r="315" ht="20.149999999999999" customHeight="1"/>
    <row r="316" ht="20.149999999999999" customHeight="1"/>
    <row r="317" ht="20.149999999999999" customHeight="1"/>
    <row r="318" ht="20.149999999999999" customHeight="1"/>
    <row r="319" ht="20.149999999999999" customHeight="1"/>
    <row r="320" ht="20.149999999999999" customHeight="1"/>
    <row r="321" ht="20.149999999999999" customHeight="1"/>
    <row r="322" ht="20.149999999999999" customHeight="1"/>
    <row r="323" ht="20.149999999999999" customHeight="1"/>
    <row r="324" ht="20.149999999999999" customHeight="1"/>
    <row r="325" ht="20.149999999999999" customHeight="1"/>
    <row r="326" ht="20.149999999999999" customHeight="1"/>
    <row r="327" ht="20.149999999999999" customHeight="1"/>
    <row r="328" ht="20.149999999999999" customHeight="1"/>
    <row r="329" ht="20.149999999999999" customHeight="1"/>
    <row r="330" ht="20.149999999999999" customHeight="1"/>
    <row r="331" ht="20.149999999999999" customHeight="1"/>
    <row r="332" ht="20.149999999999999" customHeight="1"/>
    <row r="333" ht="20.149999999999999" customHeight="1"/>
    <row r="334" ht="20.149999999999999" customHeight="1"/>
    <row r="335" ht="20.149999999999999" customHeight="1"/>
    <row r="336" ht="20.149999999999999" customHeight="1"/>
    <row r="337" ht="20.149999999999999" customHeight="1"/>
    <row r="338" ht="20.149999999999999" customHeight="1"/>
    <row r="339" ht="20.149999999999999" customHeight="1"/>
    <row r="340" ht="20.149999999999999" customHeight="1"/>
    <row r="341" ht="20.149999999999999" customHeight="1"/>
    <row r="342" ht="20.149999999999999" customHeight="1"/>
    <row r="343" ht="20.149999999999999" customHeight="1"/>
    <row r="344" ht="20.149999999999999" customHeight="1"/>
    <row r="345" ht="20.149999999999999" customHeight="1"/>
    <row r="346" ht="20.149999999999999" customHeight="1"/>
    <row r="347" ht="20.149999999999999" customHeight="1"/>
    <row r="348" ht="20.149999999999999" customHeight="1"/>
    <row r="349" ht="20.149999999999999" customHeight="1"/>
    <row r="350" ht="20.149999999999999" customHeight="1"/>
    <row r="351" ht="20.149999999999999" customHeight="1"/>
    <row r="352" ht="20.149999999999999" customHeight="1"/>
    <row r="353" ht="20.149999999999999" customHeight="1"/>
    <row r="354" ht="20.149999999999999" customHeight="1"/>
    <row r="355" ht="20.149999999999999" customHeight="1"/>
    <row r="356" ht="20.149999999999999" customHeight="1"/>
    <row r="357" ht="20.149999999999999" customHeight="1"/>
    <row r="358" ht="20.149999999999999" customHeight="1"/>
    <row r="359" ht="20.149999999999999" customHeight="1"/>
    <row r="360" ht="20.149999999999999" customHeight="1"/>
    <row r="361" ht="20.149999999999999" customHeight="1"/>
    <row r="362" ht="20.149999999999999" customHeight="1"/>
    <row r="363" ht="20.149999999999999" customHeight="1"/>
    <row r="364" ht="20.149999999999999" customHeight="1"/>
    <row r="365" ht="20.149999999999999" customHeight="1"/>
    <row r="366" ht="20.149999999999999" customHeight="1"/>
    <row r="367" ht="20.149999999999999" customHeight="1"/>
    <row r="368" ht="20.149999999999999" customHeight="1"/>
    <row r="369" ht="20.149999999999999" customHeight="1"/>
    <row r="370" ht="20.149999999999999" customHeight="1"/>
    <row r="371" ht="20.149999999999999" customHeight="1"/>
    <row r="372" ht="20.149999999999999" customHeight="1"/>
    <row r="373" ht="20.149999999999999" customHeight="1"/>
    <row r="374" ht="20.149999999999999" customHeight="1"/>
    <row r="375" ht="20.149999999999999" customHeight="1"/>
    <row r="376" ht="20.149999999999999" customHeight="1"/>
    <row r="377" ht="20.149999999999999" customHeight="1"/>
    <row r="378" ht="20.149999999999999" customHeight="1"/>
    <row r="379" ht="20.149999999999999" customHeight="1"/>
    <row r="380" ht="20.149999999999999" customHeight="1"/>
    <row r="381" ht="20.149999999999999" customHeight="1"/>
    <row r="382" ht="20.149999999999999" customHeight="1"/>
    <row r="383" ht="20.149999999999999" customHeight="1"/>
    <row r="384" ht="20.149999999999999" customHeight="1"/>
    <row r="385" ht="20.149999999999999" customHeight="1"/>
    <row r="386" ht="20.149999999999999" customHeight="1"/>
    <row r="387" ht="20.149999999999999" customHeight="1"/>
    <row r="388" ht="20.149999999999999" customHeight="1"/>
    <row r="389" ht="20.149999999999999" customHeight="1"/>
    <row r="390" ht="20.149999999999999" customHeight="1"/>
    <row r="391" ht="20.149999999999999" customHeight="1"/>
    <row r="392" ht="20.149999999999999" customHeight="1"/>
    <row r="393" ht="20.149999999999999" customHeight="1"/>
    <row r="394" ht="20.149999999999999" customHeight="1"/>
    <row r="395" ht="20.149999999999999" customHeight="1"/>
    <row r="396" ht="20.149999999999999" customHeight="1"/>
    <row r="397" ht="20.149999999999999" customHeight="1"/>
    <row r="398" ht="20.149999999999999" customHeight="1"/>
    <row r="399" ht="20.149999999999999" customHeight="1"/>
    <row r="400" ht="20.149999999999999" customHeight="1"/>
    <row r="401" ht="20.149999999999999" customHeight="1"/>
    <row r="402" ht="20.149999999999999" customHeight="1"/>
    <row r="403" ht="20.149999999999999" customHeight="1"/>
    <row r="404" ht="20.149999999999999" customHeight="1"/>
    <row r="405" ht="20.149999999999999" customHeight="1"/>
    <row r="406" ht="20.149999999999999" customHeight="1"/>
    <row r="407" ht="20.149999999999999" customHeight="1"/>
    <row r="408" ht="20.149999999999999" customHeight="1"/>
    <row r="409" ht="20.149999999999999" customHeight="1"/>
    <row r="410" ht="20.149999999999999" customHeight="1"/>
    <row r="411" ht="20.149999999999999" customHeight="1"/>
    <row r="412" ht="20.149999999999999" customHeight="1"/>
    <row r="413" ht="20.149999999999999" customHeight="1"/>
    <row r="414" ht="20.149999999999999" customHeight="1"/>
    <row r="415" ht="20.149999999999999" customHeight="1"/>
    <row r="416" ht="20.149999999999999" customHeight="1"/>
    <row r="417" ht="20.149999999999999" customHeight="1"/>
    <row r="418" ht="20.149999999999999" customHeight="1"/>
    <row r="419" ht="20.149999999999999" customHeight="1"/>
    <row r="420" ht="20.149999999999999" customHeight="1"/>
    <row r="421" ht="20.149999999999999" customHeight="1"/>
    <row r="422" ht="20.149999999999999" customHeight="1"/>
    <row r="423" ht="20.149999999999999" customHeight="1"/>
    <row r="424" ht="20.149999999999999" customHeight="1"/>
    <row r="425" ht="20.149999999999999" customHeight="1"/>
    <row r="426" ht="20.149999999999999" customHeight="1"/>
    <row r="427" ht="20.149999999999999" customHeight="1"/>
    <row r="428" ht="20.149999999999999" customHeight="1"/>
    <row r="429" ht="20.149999999999999" customHeight="1"/>
    <row r="430" ht="20.149999999999999" customHeight="1"/>
    <row r="431" ht="20.149999999999999" customHeight="1"/>
    <row r="432" ht="20.149999999999999" customHeight="1"/>
    <row r="433" ht="20.149999999999999" customHeight="1"/>
    <row r="434" ht="20.149999999999999" customHeight="1"/>
    <row r="435" ht="20.149999999999999" customHeight="1"/>
    <row r="436" ht="20.149999999999999" customHeight="1"/>
    <row r="437" ht="20.149999999999999" customHeight="1"/>
    <row r="438" ht="20.149999999999999" customHeight="1"/>
    <row r="439" ht="20.149999999999999" customHeight="1"/>
    <row r="440" ht="20.149999999999999" customHeight="1"/>
    <row r="441" ht="20.149999999999999" customHeight="1"/>
    <row r="442" ht="20.149999999999999" customHeight="1"/>
    <row r="443" ht="20.149999999999999" customHeight="1"/>
    <row r="444" ht="20.149999999999999" customHeight="1"/>
    <row r="445" ht="20.149999999999999" customHeight="1"/>
    <row r="446" ht="20.149999999999999" customHeight="1"/>
    <row r="447" ht="20.149999999999999" customHeight="1"/>
    <row r="448" ht="20.149999999999999" customHeight="1"/>
    <row r="449" ht="20.149999999999999" customHeight="1"/>
    <row r="450" ht="20.149999999999999" customHeight="1"/>
    <row r="451" ht="20.149999999999999" customHeight="1"/>
    <row r="452" ht="20.149999999999999" customHeight="1"/>
    <row r="453" ht="20.149999999999999" customHeight="1"/>
    <row r="454" ht="20.149999999999999" customHeight="1"/>
    <row r="455" ht="20.149999999999999" customHeight="1"/>
    <row r="456" ht="20.149999999999999" customHeight="1"/>
    <row r="457" ht="20.149999999999999" customHeight="1"/>
    <row r="458" ht="20.149999999999999" customHeight="1"/>
    <row r="459" ht="20.149999999999999" customHeight="1"/>
    <row r="460" ht="20.149999999999999" customHeight="1"/>
    <row r="461" ht="20.149999999999999" customHeight="1"/>
    <row r="462" ht="20.149999999999999" customHeight="1"/>
    <row r="463" ht="20.149999999999999" customHeight="1"/>
    <row r="464" ht="20.149999999999999" customHeight="1"/>
    <row r="465" ht="20.149999999999999" customHeight="1"/>
    <row r="466" ht="20.149999999999999" customHeight="1"/>
    <row r="467" ht="20.149999999999999" customHeight="1"/>
    <row r="468" ht="20.149999999999999" customHeight="1"/>
    <row r="469" ht="20.149999999999999" customHeight="1"/>
    <row r="470" ht="20.149999999999999" customHeight="1"/>
    <row r="471" ht="20.149999999999999" customHeight="1"/>
    <row r="472" ht="20.149999999999999" customHeight="1"/>
    <row r="473" ht="20.149999999999999" customHeight="1"/>
    <row r="474" ht="20.149999999999999" customHeight="1"/>
    <row r="475" ht="20.149999999999999" customHeight="1"/>
    <row r="476" ht="20.149999999999999" customHeight="1"/>
    <row r="477" ht="20.149999999999999" customHeight="1"/>
    <row r="478" ht="20.149999999999999" customHeight="1"/>
    <row r="479" ht="20.149999999999999" customHeight="1"/>
    <row r="480" ht="20.149999999999999" customHeight="1"/>
    <row r="481" ht="20.149999999999999" customHeight="1"/>
    <row r="482" ht="20.149999999999999" customHeight="1"/>
    <row r="483" ht="20.149999999999999" customHeight="1"/>
    <row r="484" ht="20.149999999999999" customHeight="1"/>
    <row r="485" ht="20.149999999999999" customHeight="1"/>
    <row r="486" ht="20.149999999999999" customHeight="1"/>
    <row r="487" ht="20.149999999999999" customHeight="1"/>
    <row r="488" ht="20.149999999999999" customHeight="1"/>
    <row r="489" ht="20.149999999999999" customHeight="1"/>
  </sheetData>
  <protectedRanges>
    <protectedRange sqref="H43:H48 H60:H61" name="Rango1"/>
    <protectedRange sqref="H53:H59" name="Rango2"/>
    <protectedRange sqref="H49:H52" name="Rango1_1"/>
    <protectedRange sqref="I43" name="Rango1_3"/>
    <protectedRange sqref="C12:D22" name="Rango1_2_2_1"/>
    <protectedRange sqref="G12:H22" name="Rango1_2_1_1_1"/>
    <protectedRange sqref="H62" name="Rango1_2"/>
    <protectedRange sqref="H67:H73" name="Rango2_1_1"/>
    <protectedRange sqref="H63:H66" name="Rango1_1_1_1"/>
  </protectedRanges>
  <mergeCells count="7">
    <mergeCell ref="G33:H33"/>
    <mergeCell ref="B7:D7"/>
    <mergeCell ref="F7:H7"/>
    <mergeCell ref="I8:K8"/>
    <mergeCell ref="L8:N8"/>
    <mergeCell ref="F30:H30"/>
    <mergeCell ref="C30:E30"/>
  </mergeCells>
  <phoneticPr fontId="3" type="noConversion"/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>
    <oddFooter xml:space="preserve">&amp;C
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00"/>
  </sheetPr>
  <dimension ref="A1:M666"/>
  <sheetViews>
    <sheetView showGridLines="0" zoomScaleNormal="100" zoomScaleSheetLayoutView="100" workbookViewId="0">
      <selection activeCell="B56" sqref="B56"/>
    </sheetView>
  </sheetViews>
  <sheetFormatPr baseColWidth="10" defaultColWidth="11" defaultRowHeight="12.5"/>
  <cols>
    <col min="1" max="1" width="18.75" style="91" customWidth="1"/>
    <col min="2" max="8" width="10.58203125" style="91" customWidth="1"/>
    <col min="9" max="16384" width="11" style="91"/>
  </cols>
  <sheetData>
    <row r="1" spans="1:9" ht="15" customHeight="1">
      <c r="A1" s="273" t="s">
        <v>128</v>
      </c>
      <c r="B1" s="10"/>
      <c r="C1" s="10"/>
      <c r="D1" s="10"/>
      <c r="E1" s="10"/>
      <c r="F1" s="68"/>
      <c r="G1" s="68"/>
      <c r="H1" s="194"/>
    </row>
    <row r="2" spans="1:9" ht="15" customHeight="1">
      <c r="A2" s="95"/>
      <c r="B2" s="95"/>
      <c r="C2" s="95"/>
      <c r="D2" s="95"/>
      <c r="E2" s="95"/>
      <c r="F2" s="68"/>
      <c r="G2" s="68"/>
      <c r="H2" s="68"/>
    </row>
    <row r="3" spans="1:9" ht="15" customHeight="1">
      <c r="A3" s="12"/>
      <c r="C3" s="68"/>
      <c r="D3" s="68"/>
      <c r="E3" s="66"/>
      <c r="H3" s="66" t="s">
        <v>91</v>
      </c>
    </row>
    <row r="4" spans="1:9" ht="5.15" customHeight="1">
      <c r="A4" s="72"/>
      <c r="B4" s="72"/>
      <c r="C4" s="71"/>
      <c r="D4" s="71"/>
      <c r="E4" s="71"/>
      <c r="F4" s="71"/>
      <c r="G4" s="71"/>
      <c r="H4" s="71"/>
    </row>
    <row r="5" spans="1:9" ht="5.15" customHeight="1">
      <c r="A5" s="271"/>
      <c r="B5" s="271"/>
      <c r="C5" s="271"/>
      <c r="D5" s="271"/>
      <c r="E5" s="271"/>
      <c r="F5" s="271"/>
      <c r="G5" s="271"/>
      <c r="H5" s="271"/>
    </row>
    <row r="6" spans="1:9" s="77" customFormat="1" ht="11.5" customHeight="1">
      <c r="A6" s="278" t="s">
        <v>37</v>
      </c>
      <c r="B6" s="271"/>
      <c r="C6" s="271"/>
      <c r="D6" s="271"/>
      <c r="E6" s="277" t="s">
        <v>13</v>
      </c>
      <c r="F6" s="277" t="s">
        <v>94</v>
      </c>
      <c r="G6" s="277" t="s">
        <v>93</v>
      </c>
      <c r="H6" s="277" t="s">
        <v>92</v>
      </c>
    </row>
    <row r="7" spans="1:9" ht="5.15" customHeight="1">
      <c r="A7" s="271"/>
      <c r="B7" s="271"/>
      <c r="C7" s="271"/>
      <c r="D7" s="271"/>
      <c r="E7" s="271"/>
      <c r="F7" s="271"/>
      <c r="G7" s="271"/>
      <c r="H7" s="271"/>
    </row>
    <row r="8" spans="1:9" ht="5.15" customHeight="1">
      <c r="A8" s="72"/>
      <c r="B8" s="66"/>
      <c r="C8" s="71"/>
      <c r="D8" s="68"/>
      <c r="E8" s="68"/>
    </row>
    <row r="9" spans="1:9" ht="17.149999999999999" hidden="1" customHeight="1">
      <c r="A9" s="6">
        <v>2005</v>
      </c>
      <c r="B9" s="195"/>
      <c r="C9" s="66"/>
      <c r="D9" s="66"/>
      <c r="E9" s="195">
        <f t="shared" ref="E9:E15" si="0">F9+G9+H9</f>
        <v>100</v>
      </c>
      <c r="F9" s="196">
        <v>19.713019383129549</v>
      </c>
      <c r="G9" s="197">
        <v>64.989474462962221</v>
      </c>
      <c r="H9" s="198">
        <v>15.297506153908236</v>
      </c>
    </row>
    <row r="10" spans="1:9" ht="17.149999999999999" hidden="1" customHeight="1">
      <c r="A10" s="98">
        <v>2010</v>
      </c>
      <c r="B10" s="195"/>
      <c r="C10" s="199"/>
      <c r="D10" s="199"/>
      <c r="E10" s="195">
        <f t="shared" si="0"/>
        <v>100</v>
      </c>
      <c r="F10" s="196">
        <v>17.763435702196801</v>
      </c>
      <c r="G10" s="197">
        <v>64.319423284158887</v>
      </c>
      <c r="H10" s="198">
        <v>17.917141013644304</v>
      </c>
    </row>
    <row r="11" spans="1:9" ht="17.149999999999999" hidden="1" customHeight="1">
      <c r="A11" s="98">
        <v>2011</v>
      </c>
      <c r="B11" s="195"/>
      <c r="C11" s="200"/>
      <c r="D11" s="200"/>
      <c r="E11" s="195">
        <f t="shared" si="0"/>
        <v>100</v>
      </c>
      <c r="F11" s="196">
        <v>18.724067082038076</v>
      </c>
      <c r="G11" s="197">
        <v>63.186763705255288</v>
      </c>
      <c r="H11" s="198">
        <v>18.089169212706629</v>
      </c>
    </row>
    <row r="12" spans="1:9" ht="17.149999999999999" hidden="1" customHeight="1">
      <c r="A12" s="98">
        <v>2012</v>
      </c>
      <c r="B12" s="195"/>
      <c r="C12" s="200"/>
      <c r="D12" s="200"/>
      <c r="E12" s="195">
        <f t="shared" si="0"/>
        <v>100</v>
      </c>
      <c r="F12" s="196">
        <v>17.600930460666582</v>
      </c>
      <c r="G12" s="197">
        <v>63.852863244079039</v>
      </c>
      <c r="H12" s="198">
        <v>18.546206295254379</v>
      </c>
    </row>
    <row r="13" spans="1:9" ht="17.149999999999999" hidden="1" customHeight="1">
      <c r="A13" s="98">
        <v>2013</v>
      </c>
      <c r="B13" s="195"/>
      <c r="C13" s="200"/>
      <c r="D13" s="200"/>
      <c r="E13" s="195">
        <f t="shared" si="0"/>
        <v>100</v>
      </c>
      <c r="F13" s="196">
        <v>17.273277397772549</v>
      </c>
      <c r="G13" s="197">
        <v>63.652991011327629</v>
      </c>
      <c r="H13" s="198">
        <v>19.073731590899818</v>
      </c>
      <c r="I13" s="201"/>
    </row>
    <row r="14" spans="1:9" ht="17.149999999999999" hidden="1" customHeight="1">
      <c r="A14" s="98">
        <v>2014</v>
      </c>
      <c r="B14" s="195"/>
      <c r="C14" s="200"/>
      <c r="D14" s="200"/>
      <c r="E14" s="195">
        <f t="shared" si="0"/>
        <v>100</v>
      </c>
      <c r="F14" s="196">
        <v>16.972547077657786</v>
      </c>
      <c r="G14" s="197">
        <v>63.534317848808811</v>
      </c>
      <c r="H14" s="198">
        <v>19.493135073533402</v>
      </c>
    </row>
    <row r="15" spans="1:9" s="69" customFormat="1" ht="17.149999999999999" hidden="1" customHeight="1">
      <c r="A15" s="98">
        <v>2015</v>
      </c>
      <c r="B15" s="195"/>
      <c r="C15" s="200"/>
      <c r="D15" s="200"/>
      <c r="E15" s="195">
        <f t="shared" si="0"/>
        <v>100</v>
      </c>
      <c r="F15" s="196">
        <v>16.700253471438202</v>
      </c>
      <c r="G15" s="197">
        <v>63.372103880846353</v>
      </c>
      <c r="H15" s="198">
        <v>19.927642647715444</v>
      </c>
    </row>
    <row r="16" spans="1:9" s="69" customFormat="1" ht="13" customHeight="1">
      <c r="A16" s="98">
        <v>2016</v>
      </c>
      <c r="B16" s="195"/>
      <c r="C16" s="200"/>
      <c r="D16" s="200"/>
      <c r="E16" s="195">
        <f>F16+G16+H16</f>
        <v>100</v>
      </c>
      <c r="F16" s="202">
        <v>16.899999999999999</v>
      </c>
      <c r="G16" s="203">
        <v>64.099999999999994</v>
      </c>
      <c r="H16" s="204">
        <v>19</v>
      </c>
    </row>
    <row r="17" spans="1:8" s="69" customFormat="1" ht="13" customHeight="1">
      <c r="A17" s="98">
        <v>2017</v>
      </c>
      <c r="B17" s="195"/>
      <c r="C17" s="200"/>
      <c r="D17" s="200"/>
      <c r="E17" s="195">
        <f t="shared" ref="E17:E34" si="1">F17+G17+H17</f>
        <v>100</v>
      </c>
      <c r="F17" s="202">
        <v>16.100000000000001</v>
      </c>
      <c r="G17" s="203">
        <v>63</v>
      </c>
      <c r="H17" s="204">
        <v>20.9</v>
      </c>
    </row>
    <row r="18" spans="1:8" s="69" customFormat="1" ht="13" customHeight="1">
      <c r="A18" s="98">
        <v>2018</v>
      </c>
      <c r="B18" s="195"/>
      <c r="C18" s="200"/>
      <c r="D18" s="200"/>
      <c r="E18" s="195">
        <f t="shared" si="1"/>
        <v>100</v>
      </c>
      <c r="F18" s="202">
        <v>15.9</v>
      </c>
      <c r="G18" s="203">
        <v>62.9</v>
      </c>
      <c r="H18" s="204">
        <v>21.2</v>
      </c>
    </row>
    <row r="19" spans="1:8" s="69" customFormat="1" ht="13" customHeight="1">
      <c r="A19" s="98">
        <v>2019</v>
      </c>
      <c r="B19" s="195"/>
      <c r="C19" s="200"/>
      <c r="D19" s="200"/>
      <c r="E19" s="195">
        <f t="shared" si="1"/>
        <v>100</v>
      </c>
      <c r="F19" s="202">
        <v>15.7</v>
      </c>
      <c r="G19" s="203">
        <v>62.7</v>
      </c>
      <c r="H19" s="204">
        <v>21.6</v>
      </c>
    </row>
    <row r="20" spans="1:8" s="69" customFormat="1" ht="13" customHeight="1">
      <c r="A20" s="98">
        <v>2020</v>
      </c>
      <c r="B20" s="195"/>
      <c r="C20" s="200"/>
      <c r="D20" s="200"/>
      <c r="E20" s="195">
        <f t="shared" si="1"/>
        <v>100</v>
      </c>
      <c r="F20" s="202">
        <v>15.6</v>
      </c>
      <c r="G20" s="203">
        <v>62.3</v>
      </c>
      <c r="H20" s="203">
        <v>22.1</v>
      </c>
    </row>
    <row r="21" spans="1:8" s="77" customFormat="1" ht="13" customHeight="1">
      <c r="A21" s="98">
        <v>2021</v>
      </c>
      <c r="B21" s="195"/>
      <c r="C21" s="200"/>
      <c r="D21" s="200"/>
      <c r="E21" s="195">
        <f t="shared" si="1"/>
        <v>100.00000000000001</v>
      </c>
      <c r="F21" s="300">
        <v>15.556273753087147</v>
      </c>
      <c r="G21" s="301">
        <v>62.129866628414007</v>
      </c>
      <c r="H21" s="301">
        <v>22.313859618498849</v>
      </c>
    </row>
    <row r="22" spans="1:8" s="343" customFormat="1" ht="13" customHeight="1">
      <c r="A22" s="527">
        <v>2022</v>
      </c>
      <c r="B22" s="195"/>
      <c r="C22" s="195"/>
      <c r="D22" s="195"/>
      <c r="E22" s="195">
        <f t="shared" si="1"/>
        <v>100</v>
      </c>
      <c r="F22" s="338">
        <v>15.459781598311165</v>
      </c>
      <c r="G22" s="339">
        <v>61.511263237453193</v>
      </c>
      <c r="H22" s="339">
        <v>23.028955164235636</v>
      </c>
    </row>
    <row r="23" spans="1:8" s="77" customFormat="1" ht="13" customHeight="1">
      <c r="A23" s="302">
        <v>2023</v>
      </c>
      <c r="B23" s="303"/>
      <c r="C23" s="303"/>
      <c r="D23" s="303"/>
      <c r="E23" s="303">
        <v>100</v>
      </c>
      <c r="F23" s="304">
        <v>14.7</v>
      </c>
      <c r="G23" s="305">
        <v>54.8</v>
      </c>
      <c r="H23" s="305">
        <v>23.1</v>
      </c>
    </row>
    <row r="24" spans="1:8" s="77" customFormat="1" ht="13" customHeight="1">
      <c r="A24" s="334" t="s">
        <v>227</v>
      </c>
      <c r="B24" s="337"/>
      <c r="C24" s="337"/>
      <c r="D24" s="337"/>
      <c r="E24" s="195">
        <f t="shared" si="1"/>
        <v>100</v>
      </c>
      <c r="F24" s="338">
        <v>15.650661721052659</v>
      </c>
      <c r="G24" s="339">
        <v>61.836286866627788</v>
      </c>
      <c r="H24" s="339">
        <v>22.513051412319552</v>
      </c>
    </row>
    <row r="25" spans="1:8" s="77" customFormat="1" ht="13" customHeight="1">
      <c r="A25" s="334" t="s">
        <v>228</v>
      </c>
      <c r="B25" s="337"/>
      <c r="C25" s="337"/>
      <c r="D25" s="337"/>
      <c r="E25" s="195">
        <f t="shared" si="1"/>
        <v>99.999999999999986</v>
      </c>
      <c r="F25" s="338">
        <v>14.693392220146084</v>
      </c>
      <c r="G25" s="339">
        <v>63.294830417303658</v>
      </c>
      <c r="H25" s="339">
        <v>22.011777362550252</v>
      </c>
    </row>
    <row r="26" spans="1:8" s="77" customFormat="1" ht="13" customHeight="1">
      <c r="A26" s="334" t="s">
        <v>229</v>
      </c>
      <c r="B26" s="337"/>
      <c r="C26" s="337"/>
      <c r="D26" s="337"/>
      <c r="E26" s="195">
        <f t="shared" si="1"/>
        <v>100</v>
      </c>
      <c r="F26" s="338">
        <v>14.7236892953755</v>
      </c>
      <c r="G26" s="339">
        <v>63.201511443170602</v>
      </c>
      <c r="H26" s="339">
        <v>22.074799261453908</v>
      </c>
    </row>
    <row r="27" spans="1:8" s="77" customFormat="1" ht="13" customHeight="1">
      <c r="A27" s="334" t="s">
        <v>230</v>
      </c>
      <c r="B27" s="337"/>
      <c r="C27" s="337"/>
      <c r="D27" s="337"/>
      <c r="E27" s="195">
        <f t="shared" si="1"/>
        <v>100</v>
      </c>
      <c r="F27" s="338">
        <v>15.260473823510425</v>
      </c>
      <c r="G27" s="339">
        <v>61.845587760635212</v>
      </c>
      <c r="H27" s="339">
        <v>22.893938415854368</v>
      </c>
    </row>
    <row r="28" spans="1:8" s="77" customFormat="1" ht="13" customHeight="1">
      <c r="A28" s="334" t="s">
        <v>231</v>
      </c>
      <c r="B28" s="337"/>
      <c r="C28" s="337"/>
      <c r="D28" s="337"/>
      <c r="E28" s="195">
        <f t="shared" si="1"/>
        <v>99.999999999999986</v>
      </c>
      <c r="F28" s="338">
        <v>16.543538391512904</v>
      </c>
      <c r="G28" s="339">
        <v>61.783550996113576</v>
      </c>
      <c r="H28" s="339">
        <v>21.672910612373517</v>
      </c>
    </row>
    <row r="29" spans="1:8" s="77" customFormat="1" ht="13" customHeight="1">
      <c r="A29" s="334" t="s">
        <v>232</v>
      </c>
      <c r="B29" s="337"/>
      <c r="C29" s="337"/>
      <c r="D29" s="337"/>
      <c r="E29" s="195">
        <f t="shared" si="1"/>
        <v>100</v>
      </c>
      <c r="F29" s="338">
        <v>15.381386423602784</v>
      </c>
      <c r="G29" s="339">
        <v>62.311105780762773</v>
      </c>
      <c r="H29" s="339">
        <v>22.307507795634447</v>
      </c>
    </row>
    <row r="30" spans="1:8" s="77" customFormat="1" ht="13" customHeight="1">
      <c r="A30" s="334" t="s">
        <v>233</v>
      </c>
      <c r="B30" s="337"/>
      <c r="C30" s="337"/>
      <c r="D30" s="337"/>
      <c r="E30" s="195">
        <f t="shared" si="1"/>
        <v>100</v>
      </c>
      <c r="F30" s="338">
        <v>14.916948879213029</v>
      </c>
      <c r="G30" s="339">
        <v>64.029995162070634</v>
      </c>
      <c r="H30" s="339">
        <v>21.053055958716335</v>
      </c>
    </row>
    <row r="31" spans="1:8" s="77" customFormat="1" ht="13" customHeight="1">
      <c r="A31" s="334" t="s">
        <v>234</v>
      </c>
      <c r="B31" s="337"/>
      <c r="C31" s="337"/>
      <c r="D31" s="337"/>
      <c r="E31" s="195">
        <f t="shared" si="1"/>
        <v>100</v>
      </c>
      <c r="F31" s="338">
        <v>15.684169206613097</v>
      </c>
      <c r="G31" s="339">
        <v>61.641036298143526</v>
      </c>
      <c r="H31" s="339">
        <v>22.674794495243372</v>
      </c>
    </row>
    <row r="32" spans="1:8" s="77" customFormat="1" ht="13" customHeight="1">
      <c r="A32" s="334" t="s">
        <v>235</v>
      </c>
      <c r="B32" s="337"/>
      <c r="C32" s="337"/>
      <c r="D32" s="337"/>
      <c r="E32" s="195">
        <f t="shared" si="1"/>
        <v>99.999999999999986</v>
      </c>
      <c r="F32" s="338">
        <v>16.214630190772908</v>
      </c>
      <c r="G32" s="338">
        <v>60.326063761683237</v>
      </c>
      <c r="H32" s="338">
        <v>23.459306047543851</v>
      </c>
    </row>
    <row r="33" spans="1:9" s="77" customFormat="1" ht="13" customHeight="1">
      <c r="A33" s="334" t="s">
        <v>236</v>
      </c>
      <c r="B33" s="337"/>
      <c r="C33" s="337"/>
      <c r="D33" s="337"/>
      <c r="E33" s="195">
        <f t="shared" si="1"/>
        <v>100</v>
      </c>
      <c r="F33" s="338">
        <v>15.399154279856484</v>
      </c>
      <c r="G33" s="339">
        <v>63.02857508969759</v>
      </c>
      <c r="H33" s="339">
        <v>21.572270630445924</v>
      </c>
    </row>
    <row r="34" spans="1:9" s="77" customFormat="1" ht="13" customHeight="1">
      <c r="A34" s="334" t="s">
        <v>237</v>
      </c>
      <c r="B34" s="337"/>
      <c r="C34" s="337"/>
      <c r="D34" s="337"/>
      <c r="E34" s="195">
        <f t="shared" si="1"/>
        <v>100</v>
      </c>
      <c r="F34" s="338">
        <v>15.253230710756366</v>
      </c>
      <c r="G34" s="339">
        <v>62.426358798935766</v>
      </c>
      <c r="H34" s="339">
        <v>22.320410490307868</v>
      </c>
    </row>
    <row r="35" spans="1:9" ht="5.15" customHeight="1">
      <c r="A35" s="274"/>
      <c r="B35" s="274"/>
      <c r="C35" s="274"/>
      <c r="D35" s="274"/>
      <c r="E35" s="528"/>
      <c r="F35" s="274"/>
      <c r="G35" s="274"/>
      <c r="H35" s="274"/>
    </row>
    <row r="36" spans="1:9" ht="5.15" customHeight="1">
      <c r="A36" s="72"/>
      <c r="B36" s="72"/>
      <c r="C36" s="71"/>
      <c r="D36" s="68"/>
      <c r="E36" s="68"/>
    </row>
    <row r="37" spans="1:9" ht="15" customHeight="1">
      <c r="A37" s="72"/>
      <c r="B37" s="72"/>
      <c r="C37" s="71"/>
      <c r="D37" s="68"/>
      <c r="E37" s="68"/>
    </row>
    <row r="38" spans="1:9" ht="15" customHeight="1">
      <c r="A38" s="273" t="s">
        <v>129</v>
      </c>
      <c r="B38" s="10"/>
      <c r="C38" s="10"/>
      <c r="D38" s="10"/>
      <c r="E38" s="10"/>
      <c r="F38" s="10"/>
      <c r="G38" s="10"/>
      <c r="H38" s="10"/>
      <c r="I38" s="68"/>
    </row>
    <row r="39" spans="1:9" ht="15" customHeight="1">
      <c r="A39" s="284"/>
      <c r="B39" s="284"/>
      <c r="C39" s="284"/>
      <c r="D39" s="284"/>
      <c r="E39" s="284"/>
      <c r="F39" s="284"/>
      <c r="G39" s="284"/>
      <c r="H39" s="284"/>
      <c r="I39" s="68"/>
    </row>
    <row r="40" spans="1:9" ht="15" customHeight="1">
      <c r="A40" s="12"/>
      <c r="B40" s="12"/>
      <c r="C40" s="12"/>
      <c r="D40" s="12"/>
      <c r="E40" s="12"/>
      <c r="F40" s="12"/>
      <c r="G40" s="73"/>
      <c r="H40" s="66" t="s">
        <v>35</v>
      </c>
      <c r="I40" s="68"/>
    </row>
    <row r="41" spans="1:9" ht="5.15" customHeight="1">
      <c r="A41" s="72"/>
      <c r="B41" s="72"/>
      <c r="C41" s="72"/>
      <c r="D41" s="72"/>
      <c r="E41" s="72"/>
      <c r="F41" s="72"/>
      <c r="G41" s="72"/>
      <c r="H41" s="72"/>
      <c r="I41" s="71"/>
    </row>
    <row r="42" spans="1:9" ht="5.15" customHeight="1">
      <c r="A42" s="271"/>
      <c r="B42" s="271"/>
      <c r="C42" s="271"/>
      <c r="D42" s="271"/>
      <c r="E42" s="271"/>
      <c r="F42" s="271"/>
      <c r="G42" s="271"/>
      <c r="H42" s="271"/>
      <c r="I42" s="71"/>
    </row>
    <row r="43" spans="1:9" s="77" customFormat="1" ht="12" customHeight="1">
      <c r="A43" s="271"/>
      <c r="B43" s="271"/>
      <c r="C43" s="271"/>
      <c r="D43" s="570" t="s">
        <v>106</v>
      </c>
      <c r="E43" s="570"/>
      <c r="F43" s="570"/>
      <c r="G43" s="271"/>
      <c r="H43" s="271"/>
      <c r="I43" s="76"/>
    </row>
    <row r="44" spans="1:9" s="77" customFormat="1" ht="12" customHeight="1">
      <c r="A44" s="271"/>
      <c r="B44" s="277" t="s">
        <v>82</v>
      </c>
      <c r="C44" s="277" t="s">
        <v>83</v>
      </c>
      <c r="D44" s="277" t="s">
        <v>9</v>
      </c>
      <c r="E44" s="277"/>
      <c r="F44" s="277"/>
      <c r="G44" s="277"/>
      <c r="H44" s="277"/>
      <c r="I44" s="76"/>
    </row>
    <row r="45" spans="1:9" s="77" customFormat="1" ht="12" customHeight="1">
      <c r="A45" s="278" t="s">
        <v>37</v>
      </c>
      <c r="B45" s="277" t="s">
        <v>25</v>
      </c>
      <c r="C45" s="277" t="s">
        <v>26</v>
      </c>
      <c r="D45" s="277" t="s">
        <v>15</v>
      </c>
      <c r="E45" s="277" t="s">
        <v>107</v>
      </c>
      <c r="F45" s="277" t="s">
        <v>10</v>
      </c>
      <c r="G45" s="277" t="s">
        <v>11</v>
      </c>
      <c r="H45" s="277" t="s">
        <v>12</v>
      </c>
      <c r="I45" s="75"/>
    </row>
    <row r="46" spans="1:9" ht="5.15" customHeight="1">
      <c r="A46" s="271"/>
      <c r="B46" s="271"/>
      <c r="C46" s="271"/>
      <c r="D46" s="271"/>
      <c r="E46" s="271"/>
      <c r="F46" s="271"/>
      <c r="G46" s="271"/>
      <c r="H46" s="271"/>
      <c r="I46" s="71"/>
    </row>
    <row r="47" spans="1:9" ht="5.15" customHeight="1">
      <c r="A47" s="72"/>
      <c r="B47" s="66"/>
      <c r="C47" s="66"/>
      <c r="D47" s="66"/>
      <c r="E47" s="66"/>
      <c r="F47" s="66"/>
      <c r="G47" s="66"/>
      <c r="H47" s="66"/>
      <c r="I47" s="71"/>
    </row>
    <row r="48" spans="1:9" ht="15" hidden="1" customHeight="1">
      <c r="A48" s="205">
        <v>2011</v>
      </c>
      <c r="B48" s="206">
        <v>586418</v>
      </c>
      <c r="C48" s="206">
        <v>6915</v>
      </c>
      <c r="D48" s="207">
        <v>28</v>
      </c>
      <c r="E48" s="208">
        <v>86</v>
      </c>
      <c r="F48" s="208">
        <v>4286</v>
      </c>
      <c r="G48" s="206">
        <v>2527</v>
      </c>
      <c r="H48" s="206">
        <v>1556</v>
      </c>
      <c r="I48" s="68"/>
    </row>
    <row r="49" spans="1:9" ht="15" hidden="1" customHeight="1">
      <c r="A49" s="205">
        <v>2012</v>
      </c>
      <c r="B49" s="206">
        <v>586762</v>
      </c>
      <c r="C49" s="206">
        <v>6745</v>
      </c>
      <c r="D49" s="207">
        <v>37</v>
      </c>
      <c r="E49" s="208">
        <v>77</v>
      </c>
      <c r="F49" s="208">
        <v>4318</v>
      </c>
      <c r="G49" s="206">
        <v>2555</v>
      </c>
      <c r="H49" s="206">
        <v>1614</v>
      </c>
      <c r="I49" s="68"/>
    </row>
    <row r="50" spans="1:9" ht="15" hidden="1" customHeight="1">
      <c r="A50" s="205">
        <v>2013</v>
      </c>
      <c r="B50" s="206">
        <v>587766</v>
      </c>
      <c r="C50" s="206">
        <v>6465</v>
      </c>
      <c r="D50" s="207">
        <v>25</v>
      </c>
      <c r="E50" s="208">
        <v>58</v>
      </c>
      <c r="F50" s="208">
        <v>4630</v>
      </c>
      <c r="G50" s="206">
        <v>2625</v>
      </c>
      <c r="H50" s="206">
        <v>1457</v>
      </c>
      <c r="I50" s="68"/>
    </row>
    <row r="51" spans="1:9" ht="15" hidden="1" customHeight="1">
      <c r="A51" s="205">
        <v>2014</v>
      </c>
      <c r="B51" s="206">
        <v>588980</v>
      </c>
      <c r="C51" s="206">
        <v>6480</v>
      </c>
      <c r="D51" s="207">
        <v>20</v>
      </c>
      <c r="E51" s="37">
        <v>68</v>
      </c>
      <c r="F51" s="37">
        <v>4736</v>
      </c>
      <c r="G51" s="206">
        <v>2376</v>
      </c>
      <c r="H51" s="206">
        <v>1365</v>
      </c>
      <c r="I51" s="209"/>
    </row>
    <row r="52" spans="1:9" ht="15" hidden="1" customHeight="1">
      <c r="A52" s="205">
        <v>2015</v>
      </c>
      <c r="B52" s="206">
        <v>589343</v>
      </c>
      <c r="C52" s="206">
        <v>6701</v>
      </c>
      <c r="D52" s="57">
        <v>23</v>
      </c>
      <c r="E52" s="37">
        <v>59</v>
      </c>
      <c r="F52" s="206">
        <v>4910</v>
      </c>
      <c r="G52" s="206">
        <v>2594</v>
      </c>
      <c r="H52" s="206">
        <v>1177</v>
      </c>
      <c r="I52" s="68"/>
    </row>
    <row r="53" spans="1:9" s="77" customFormat="1" ht="15" customHeight="1">
      <c r="A53" s="205">
        <v>2016</v>
      </c>
      <c r="B53" s="206">
        <v>588646</v>
      </c>
      <c r="C53" s="206">
        <v>6251</v>
      </c>
      <c r="D53" s="57">
        <v>13</v>
      </c>
      <c r="E53" s="57">
        <v>68</v>
      </c>
      <c r="F53" s="37">
        <v>5112</v>
      </c>
      <c r="G53" s="206">
        <v>2685</v>
      </c>
      <c r="H53" s="206">
        <v>1478</v>
      </c>
      <c r="I53" s="76"/>
    </row>
    <row r="54" spans="1:9" s="77" customFormat="1" ht="15" customHeight="1">
      <c r="A54" s="205">
        <v>2017</v>
      </c>
      <c r="B54" s="206">
        <v>587377</v>
      </c>
      <c r="C54" s="206">
        <v>6082</v>
      </c>
      <c r="D54" s="57">
        <v>13</v>
      </c>
      <c r="E54" s="57">
        <v>64</v>
      </c>
      <c r="F54" s="37">
        <v>5279</v>
      </c>
      <c r="G54" s="206">
        <v>2137</v>
      </c>
      <c r="H54" s="206">
        <v>1511</v>
      </c>
      <c r="I54" s="76"/>
    </row>
    <row r="55" spans="1:9" s="77" customFormat="1" ht="15" customHeight="1">
      <c r="A55" s="205">
        <v>2018</v>
      </c>
      <c r="B55" s="206">
        <v>584967</v>
      </c>
      <c r="C55" s="206">
        <v>6382</v>
      </c>
      <c r="D55" s="206">
        <v>19</v>
      </c>
      <c r="E55" s="206">
        <v>83</v>
      </c>
      <c r="F55" s="210">
        <v>5333</v>
      </c>
      <c r="G55" s="210">
        <v>2390</v>
      </c>
      <c r="H55" s="210">
        <v>1248</v>
      </c>
      <c r="I55" s="76"/>
    </row>
    <row r="56" spans="1:9" s="77" customFormat="1" ht="15" customHeight="1">
      <c r="A56" s="205">
        <v>2019</v>
      </c>
      <c r="B56" s="206">
        <v>584967</v>
      </c>
      <c r="C56" s="206">
        <v>6307</v>
      </c>
      <c r="D56" s="206">
        <v>29</v>
      </c>
      <c r="E56" s="206">
        <v>72</v>
      </c>
      <c r="F56" s="206">
        <v>5669</v>
      </c>
      <c r="G56" s="206">
        <v>2289</v>
      </c>
      <c r="H56" s="206">
        <v>1439</v>
      </c>
      <c r="I56" s="76"/>
    </row>
    <row r="57" spans="1:9" s="69" customFormat="1" ht="15" customHeight="1">
      <c r="A57" s="205">
        <v>2020</v>
      </c>
      <c r="B57" s="206">
        <v>577024</v>
      </c>
      <c r="C57" s="206">
        <v>5718</v>
      </c>
      <c r="D57" s="206">
        <v>21</v>
      </c>
      <c r="E57" s="211">
        <v>45</v>
      </c>
      <c r="F57" s="206">
        <v>5772</v>
      </c>
      <c r="G57" s="206">
        <v>1098</v>
      </c>
      <c r="H57" s="206">
        <v>986</v>
      </c>
      <c r="I57" s="68"/>
    </row>
    <row r="58" spans="1:9" s="69" customFormat="1" ht="13" hidden="1" customHeight="1">
      <c r="A58" s="151" t="s">
        <v>213</v>
      </c>
      <c r="B58" s="212">
        <v>558748.5</v>
      </c>
      <c r="C58" s="37">
        <v>304</v>
      </c>
      <c r="D58" s="67">
        <v>1</v>
      </c>
      <c r="E58" s="213">
        <v>2</v>
      </c>
      <c r="F58" s="214">
        <v>348</v>
      </c>
      <c r="G58" s="43">
        <v>49</v>
      </c>
      <c r="H58" s="43">
        <v>85</v>
      </c>
      <c r="I58" s="209"/>
    </row>
    <row r="59" spans="1:9" s="69" customFormat="1" ht="13" hidden="1" customHeight="1">
      <c r="A59" s="6" t="s">
        <v>214</v>
      </c>
      <c r="B59" s="215">
        <v>537741</v>
      </c>
      <c r="C59" s="37">
        <v>222</v>
      </c>
      <c r="D59" s="67" t="s">
        <v>224</v>
      </c>
      <c r="E59" s="213">
        <v>5</v>
      </c>
      <c r="F59" s="214">
        <v>220</v>
      </c>
      <c r="G59" s="43">
        <v>47</v>
      </c>
      <c r="H59" s="43">
        <v>67</v>
      </c>
      <c r="I59" s="209"/>
    </row>
    <row r="60" spans="1:9" s="69" customFormat="1" ht="13" hidden="1" customHeight="1">
      <c r="A60" s="6" t="s">
        <v>215</v>
      </c>
      <c r="B60" s="206">
        <v>31704.5</v>
      </c>
      <c r="C60" s="206">
        <v>299</v>
      </c>
      <c r="D60" s="57" t="s">
        <v>224</v>
      </c>
      <c r="E60" s="213">
        <v>2</v>
      </c>
      <c r="F60" s="214">
        <v>302</v>
      </c>
      <c r="G60" s="206">
        <v>61</v>
      </c>
      <c r="H60" s="206">
        <v>65</v>
      </c>
      <c r="I60" s="209"/>
    </row>
    <row r="61" spans="1:9" s="69" customFormat="1" ht="13" hidden="1" customHeight="1">
      <c r="A61" s="151" t="s">
        <v>216</v>
      </c>
      <c r="B61" s="206">
        <v>28983</v>
      </c>
      <c r="C61" s="206">
        <v>264</v>
      </c>
      <c r="D61" s="57">
        <v>1</v>
      </c>
      <c r="E61" s="213">
        <v>3</v>
      </c>
      <c r="F61" s="214">
        <v>245</v>
      </c>
      <c r="G61" s="206">
        <v>11</v>
      </c>
      <c r="H61" s="206">
        <v>27</v>
      </c>
      <c r="I61" s="209"/>
    </row>
    <row r="62" spans="1:9" s="69" customFormat="1" ht="13" hidden="1" customHeight="1">
      <c r="A62" s="6" t="s">
        <v>217</v>
      </c>
      <c r="B62" s="206">
        <v>33989.5</v>
      </c>
      <c r="C62" s="206">
        <v>354</v>
      </c>
      <c r="D62" s="57" t="s">
        <v>224</v>
      </c>
      <c r="E62" s="213">
        <v>0</v>
      </c>
      <c r="F62" s="214">
        <v>304</v>
      </c>
      <c r="G62" s="206">
        <v>64</v>
      </c>
      <c r="H62" s="206">
        <v>31</v>
      </c>
      <c r="I62" s="209"/>
    </row>
    <row r="63" spans="1:9" s="69" customFormat="1" ht="13" hidden="1" customHeight="1">
      <c r="A63" s="6" t="s">
        <v>218</v>
      </c>
      <c r="B63" s="206">
        <v>38435</v>
      </c>
      <c r="C63" s="206">
        <v>336</v>
      </c>
      <c r="D63" s="57">
        <v>2</v>
      </c>
      <c r="E63" s="213">
        <v>4</v>
      </c>
      <c r="F63" s="214">
        <v>375</v>
      </c>
      <c r="G63" s="206">
        <v>82</v>
      </c>
      <c r="H63" s="206">
        <v>153</v>
      </c>
      <c r="I63" s="209"/>
    </row>
    <row r="64" spans="1:9" s="69" customFormat="1" ht="13" hidden="1" customHeight="1">
      <c r="A64" s="6" t="s">
        <v>219</v>
      </c>
      <c r="B64" s="206">
        <v>88465.5</v>
      </c>
      <c r="C64" s="206">
        <v>886</v>
      </c>
      <c r="D64" s="57">
        <v>1</v>
      </c>
      <c r="E64" s="213">
        <v>9</v>
      </c>
      <c r="F64" s="214">
        <v>850</v>
      </c>
      <c r="G64" s="206">
        <v>122</v>
      </c>
      <c r="H64" s="206">
        <v>158</v>
      </c>
      <c r="I64" s="209"/>
    </row>
    <row r="65" spans="1:9" s="69" customFormat="1" ht="13" hidden="1" customHeight="1">
      <c r="A65" s="6" t="s">
        <v>220</v>
      </c>
      <c r="B65" s="206">
        <v>192572</v>
      </c>
      <c r="C65" s="206">
        <v>1943</v>
      </c>
      <c r="D65" s="57">
        <v>9</v>
      </c>
      <c r="E65" s="216">
        <v>11</v>
      </c>
      <c r="F65" s="214">
        <v>1980</v>
      </c>
      <c r="G65" s="206">
        <v>463</v>
      </c>
      <c r="H65" s="206">
        <v>243</v>
      </c>
      <c r="I65" s="209"/>
    </row>
    <row r="66" spans="1:9" s="69" customFormat="1" ht="13" hidden="1" customHeight="1">
      <c r="A66" s="6" t="s">
        <v>221</v>
      </c>
      <c r="B66" s="81">
        <v>31876</v>
      </c>
      <c r="C66" s="206">
        <v>365</v>
      </c>
      <c r="D66" s="57">
        <v>1</v>
      </c>
      <c r="E66" s="213">
        <v>3</v>
      </c>
      <c r="F66" s="214">
        <v>327</v>
      </c>
      <c r="G66" s="217">
        <v>51</v>
      </c>
      <c r="H66" s="218">
        <v>21</v>
      </c>
      <c r="I66" s="209"/>
    </row>
    <row r="67" spans="1:9" s="69" customFormat="1" ht="13" hidden="1" customHeight="1">
      <c r="A67" s="151" t="s">
        <v>222</v>
      </c>
      <c r="B67" s="206">
        <v>43180</v>
      </c>
      <c r="C67" s="206">
        <v>430</v>
      </c>
      <c r="D67" s="57">
        <v>4</v>
      </c>
      <c r="E67" s="213">
        <v>4</v>
      </c>
      <c r="F67" s="214">
        <v>468</v>
      </c>
      <c r="G67" s="206">
        <v>83</v>
      </c>
      <c r="H67" s="206">
        <v>82</v>
      </c>
      <c r="I67" s="209"/>
    </row>
    <row r="68" spans="1:9" s="69" customFormat="1" ht="13" hidden="1" customHeight="1">
      <c r="A68" s="155" t="s">
        <v>223</v>
      </c>
      <c r="B68" s="206">
        <v>35732</v>
      </c>
      <c r="C68" s="206">
        <v>315</v>
      </c>
      <c r="D68" s="57">
        <v>2</v>
      </c>
      <c r="E68" s="213">
        <v>2</v>
      </c>
      <c r="F68" s="214">
        <v>353</v>
      </c>
      <c r="G68" s="206">
        <v>65</v>
      </c>
      <c r="H68" s="206">
        <v>54</v>
      </c>
      <c r="I68" s="209"/>
    </row>
    <row r="69" spans="1:9" ht="15" customHeight="1">
      <c r="A69" s="205">
        <v>2021</v>
      </c>
      <c r="B69" s="219">
        <v>580823</v>
      </c>
      <c r="C69" s="206">
        <v>5311</v>
      </c>
      <c r="D69" s="206">
        <v>51</v>
      </c>
      <c r="E69" s="206">
        <v>62</v>
      </c>
      <c r="F69" s="206">
        <v>8401</v>
      </c>
      <c r="G69" s="206">
        <v>1486</v>
      </c>
      <c r="H69" s="206">
        <v>430</v>
      </c>
      <c r="I69" s="209"/>
    </row>
    <row r="70" spans="1:9" s="343" customFormat="1" ht="15" customHeight="1">
      <c r="A70" s="447">
        <v>2022</v>
      </c>
      <c r="B70" s="319">
        <v>577077</v>
      </c>
      <c r="C70" s="448">
        <v>4933</v>
      </c>
      <c r="D70" s="448">
        <v>29</v>
      </c>
      <c r="E70" s="448">
        <v>50</v>
      </c>
      <c r="F70" s="448">
        <v>6476</v>
      </c>
      <c r="G70" s="448">
        <v>3766</v>
      </c>
      <c r="H70" s="448">
        <v>772</v>
      </c>
      <c r="I70" s="445"/>
    </row>
    <row r="71" spans="1:9" s="343" customFormat="1" ht="15" customHeight="1">
      <c r="A71" s="446">
        <v>2023</v>
      </c>
      <c r="B71" s="538">
        <v>537741</v>
      </c>
      <c r="C71" s="539">
        <v>4821</v>
      </c>
      <c r="D71" s="539">
        <v>15</v>
      </c>
      <c r="E71" s="540" t="s">
        <v>210</v>
      </c>
      <c r="F71" s="539">
        <v>6179</v>
      </c>
      <c r="G71" s="539">
        <v>3471</v>
      </c>
      <c r="H71" s="539">
        <v>2708</v>
      </c>
      <c r="I71" s="445"/>
    </row>
    <row r="72" spans="1:9" ht="15" customHeight="1">
      <c r="A72" s="482" t="s">
        <v>198</v>
      </c>
      <c r="B72" s="298"/>
      <c r="C72" s="299"/>
      <c r="D72" s="299"/>
      <c r="E72" s="299"/>
      <c r="F72" s="299"/>
      <c r="G72" s="299"/>
      <c r="H72" s="299"/>
      <c r="I72" s="209"/>
    </row>
    <row r="73" spans="1:9" s="395" customFormat="1" ht="15" customHeight="1">
      <c r="A73" s="447">
        <v>2017</v>
      </c>
      <c r="B73" s="319">
        <v>36710</v>
      </c>
      <c r="C73" s="448">
        <v>355</v>
      </c>
      <c r="D73" s="211" t="s">
        <v>224</v>
      </c>
      <c r="E73" s="211">
        <v>7</v>
      </c>
      <c r="F73" s="211">
        <v>346</v>
      </c>
      <c r="G73" s="211">
        <v>123</v>
      </c>
      <c r="H73" s="211">
        <v>160</v>
      </c>
      <c r="I73" s="445"/>
    </row>
    <row r="74" spans="1:9" s="395" customFormat="1" ht="15" customHeight="1">
      <c r="A74" s="447">
        <v>2018</v>
      </c>
      <c r="B74" s="319">
        <v>36484</v>
      </c>
      <c r="C74" s="448">
        <v>343</v>
      </c>
      <c r="D74" s="211" t="s">
        <v>224</v>
      </c>
      <c r="E74" s="211" t="s">
        <v>210</v>
      </c>
      <c r="F74" s="211">
        <v>313</v>
      </c>
      <c r="G74" s="211">
        <v>122</v>
      </c>
      <c r="H74" s="211">
        <v>104</v>
      </c>
      <c r="I74" s="445"/>
    </row>
    <row r="75" spans="1:9" s="395" customFormat="1" ht="15" customHeight="1">
      <c r="A75" s="447">
        <v>2019</v>
      </c>
      <c r="B75" s="319">
        <v>36252</v>
      </c>
      <c r="C75" s="448">
        <v>360</v>
      </c>
      <c r="D75" s="448">
        <v>1</v>
      </c>
      <c r="E75" s="211" t="s">
        <v>210</v>
      </c>
      <c r="F75" s="211">
        <v>364</v>
      </c>
      <c r="G75" s="211">
        <v>113</v>
      </c>
      <c r="H75" s="211">
        <v>147</v>
      </c>
      <c r="I75" s="445"/>
    </row>
    <row r="76" spans="1:9" s="395" customFormat="1" ht="15" customHeight="1">
      <c r="A76" s="447">
        <v>2020</v>
      </c>
      <c r="B76" s="319">
        <v>36037</v>
      </c>
      <c r="C76" s="448">
        <v>304</v>
      </c>
      <c r="D76" s="448">
        <v>1</v>
      </c>
      <c r="E76" s="211">
        <v>2</v>
      </c>
      <c r="F76" s="211">
        <v>348</v>
      </c>
      <c r="G76" s="211">
        <v>49</v>
      </c>
      <c r="H76" s="211">
        <v>85</v>
      </c>
      <c r="I76" s="445"/>
    </row>
    <row r="77" spans="1:9" s="395" customFormat="1" ht="15" customHeight="1">
      <c r="A77" s="447">
        <v>2021</v>
      </c>
      <c r="B77" s="319">
        <v>35645</v>
      </c>
      <c r="C77" s="448">
        <v>337</v>
      </c>
      <c r="D77" s="448">
        <v>3</v>
      </c>
      <c r="E77" s="211" t="s">
        <v>210</v>
      </c>
      <c r="F77" s="211">
        <v>468</v>
      </c>
      <c r="G77" s="211">
        <v>76</v>
      </c>
      <c r="H77" s="211">
        <v>67</v>
      </c>
      <c r="I77" s="445"/>
    </row>
    <row r="78" spans="1:9" s="395" customFormat="1" ht="15" customHeight="1">
      <c r="A78" s="447">
        <v>2022</v>
      </c>
      <c r="B78" s="319">
        <v>34465.5</v>
      </c>
      <c r="C78" s="448">
        <v>268</v>
      </c>
      <c r="D78" s="448">
        <v>1</v>
      </c>
      <c r="E78" s="211">
        <v>1</v>
      </c>
      <c r="F78" s="211">
        <v>390</v>
      </c>
      <c r="G78" s="211">
        <v>246</v>
      </c>
      <c r="H78" s="211">
        <v>64</v>
      </c>
      <c r="I78" s="445"/>
    </row>
    <row r="79" spans="1:9" s="395" customFormat="1" ht="15" customHeight="1">
      <c r="A79" s="446">
        <v>2023</v>
      </c>
      <c r="B79" s="449">
        <v>33044</v>
      </c>
      <c r="C79" s="450">
        <v>270</v>
      </c>
      <c r="D79" s="451" t="s">
        <v>224</v>
      </c>
      <c r="E79" s="452" t="s">
        <v>210</v>
      </c>
      <c r="F79" s="453">
        <v>377</v>
      </c>
      <c r="G79" s="453">
        <v>219</v>
      </c>
      <c r="H79" s="453">
        <v>158</v>
      </c>
      <c r="I79" s="445"/>
    </row>
    <row r="80" spans="1:9" s="395" customFormat="1" ht="5.15" customHeight="1">
      <c r="A80" s="483"/>
      <c r="B80" s="484"/>
      <c r="C80" s="485"/>
      <c r="D80" s="486"/>
      <c r="E80" s="487"/>
      <c r="F80" s="488"/>
      <c r="G80" s="488"/>
      <c r="H80" s="488"/>
      <c r="I80" s="445"/>
    </row>
    <row r="81" spans="1:9" s="395" customFormat="1" ht="5.15" customHeight="1">
      <c r="A81" s="446"/>
      <c r="B81" s="449"/>
      <c r="C81" s="450"/>
      <c r="D81" s="451"/>
      <c r="E81" s="452"/>
      <c r="F81" s="453"/>
      <c r="G81" s="453"/>
      <c r="H81" s="453"/>
      <c r="I81" s="445"/>
    </row>
    <row r="82" spans="1:9" s="395" customFormat="1" ht="15" customHeight="1">
      <c r="A82" s="446"/>
      <c r="B82" s="449"/>
      <c r="C82" s="450"/>
      <c r="D82" s="451"/>
      <c r="E82" s="452"/>
      <c r="F82" s="453"/>
      <c r="G82" s="453"/>
      <c r="H82" s="453"/>
      <c r="I82" s="445"/>
    </row>
    <row r="83" spans="1:9" s="395" customFormat="1" ht="15" customHeight="1">
      <c r="A83" s="273" t="s">
        <v>268</v>
      </c>
      <c r="B83" s="449"/>
      <c r="C83" s="450"/>
      <c r="D83" s="451"/>
      <c r="E83" s="452"/>
      <c r="F83" s="453"/>
      <c r="G83" s="453"/>
      <c r="H83" s="453"/>
      <c r="I83" s="445"/>
    </row>
    <row r="84" spans="1:9" s="395" customFormat="1" ht="15" customHeight="1">
      <c r="A84" s="446"/>
      <c r="B84" s="449"/>
      <c r="C84" s="450"/>
      <c r="D84" s="451"/>
      <c r="E84" s="452"/>
      <c r="F84" s="453"/>
      <c r="G84" s="453"/>
      <c r="H84" s="453"/>
      <c r="I84" s="445"/>
    </row>
    <row r="85" spans="1:9" s="395" customFormat="1" ht="15" customHeight="1">
      <c r="A85" s="12"/>
      <c r="B85" s="12"/>
      <c r="C85" s="12"/>
      <c r="D85" s="12"/>
      <c r="E85" s="12"/>
      <c r="F85" s="12"/>
      <c r="G85" s="73"/>
      <c r="H85" s="66" t="s">
        <v>35</v>
      </c>
      <c r="I85" s="445"/>
    </row>
    <row r="86" spans="1:9" s="491" customFormat="1" ht="5.15" customHeight="1">
      <c r="A86" s="489"/>
      <c r="B86" s="489"/>
      <c r="C86" s="489"/>
      <c r="D86" s="489"/>
      <c r="E86" s="489"/>
      <c r="F86" s="489"/>
      <c r="G86" s="489"/>
      <c r="H86" s="489"/>
      <c r="I86" s="490"/>
    </row>
    <row r="87" spans="1:9" s="491" customFormat="1" ht="5.15" customHeight="1">
      <c r="A87" s="492"/>
      <c r="B87" s="492"/>
      <c r="C87" s="492"/>
      <c r="D87" s="492"/>
      <c r="E87" s="492"/>
      <c r="F87" s="492"/>
      <c r="G87" s="492"/>
      <c r="H87" s="492"/>
      <c r="I87" s="490"/>
    </row>
    <row r="88" spans="1:9" s="341" customFormat="1" ht="15" customHeight="1">
      <c r="A88" s="271"/>
      <c r="B88" s="271"/>
      <c r="C88" s="271"/>
      <c r="D88" s="570" t="s">
        <v>106</v>
      </c>
      <c r="E88" s="570"/>
      <c r="F88" s="570"/>
      <c r="G88" s="271"/>
      <c r="H88" s="271"/>
      <c r="I88" s="548"/>
    </row>
    <row r="89" spans="1:9" s="341" customFormat="1" ht="15" customHeight="1">
      <c r="A89" s="271"/>
      <c r="B89" s="277" t="s">
        <v>82</v>
      </c>
      <c r="C89" s="277" t="s">
        <v>83</v>
      </c>
      <c r="D89" s="277" t="s">
        <v>9</v>
      </c>
      <c r="E89" s="277"/>
      <c r="F89" s="277"/>
      <c r="G89" s="277"/>
      <c r="H89" s="277"/>
      <c r="I89" s="548"/>
    </row>
    <row r="90" spans="1:9" s="341" customFormat="1" ht="15" customHeight="1">
      <c r="A90" s="278" t="s">
        <v>37</v>
      </c>
      <c r="B90" s="277" t="s">
        <v>25</v>
      </c>
      <c r="C90" s="277" t="s">
        <v>26</v>
      </c>
      <c r="D90" s="277" t="s">
        <v>15</v>
      </c>
      <c r="E90" s="277" t="s">
        <v>107</v>
      </c>
      <c r="F90" s="277" t="s">
        <v>10</v>
      </c>
      <c r="G90" s="277" t="s">
        <v>11</v>
      </c>
      <c r="H90" s="277" t="s">
        <v>12</v>
      </c>
      <c r="I90" s="548"/>
    </row>
    <row r="91" spans="1:9" s="395" customFormat="1" ht="5.15" customHeight="1">
      <c r="A91" s="271"/>
      <c r="B91" s="271"/>
      <c r="C91" s="271"/>
      <c r="D91" s="271"/>
      <c r="E91" s="271"/>
      <c r="F91" s="271"/>
      <c r="G91" s="271"/>
      <c r="H91" s="271"/>
      <c r="I91" s="445"/>
    </row>
    <row r="92" spans="1:9" s="395" customFormat="1" ht="5.15" customHeight="1">
      <c r="A92" s="446"/>
      <c r="B92" s="449"/>
      <c r="C92" s="450"/>
      <c r="D92" s="451"/>
      <c r="E92" s="452"/>
      <c r="F92" s="453"/>
      <c r="G92" s="453"/>
      <c r="H92" s="453"/>
      <c r="I92" s="445"/>
    </row>
    <row r="93" spans="1:9" ht="14.15" customHeight="1">
      <c r="A93" s="482" t="s">
        <v>199</v>
      </c>
      <c r="B93" s="298"/>
      <c r="C93" s="299"/>
      <c r="D93" s="299"/>
      <c r="E93" s="299"/>
      <c r="F93" s="299"/>
      <c r="G93" s="299"/>
      <c r="H93" s="299"/>
      <c r="I93" s="209"/>
    </row>
    <row r="94" spans="1:9" s="395" customFormat="1" ht="14.15" customHeight="1">
      <c r="A94" s="447">
        <v>2017</v>
      </c>
      <c r="B94" s="319">
        <v>24090</v>
      </c>
      <c r="C94" s="448">
        <v>247</v>
      </c>
      <c r="D94" s="211" t="s">
        <v>224</v>
      </c>
      <c r="E94" s="211">
        <v>2</v>
      </c>
      <c r="F94" s="211">
        <v>205</v>
      </c>
      <c r="G94" s="211">
        <v>77</v>
      </c>
      <c r="H94" s="211">
        <v>51</v>
      </c>
      <c r="I94" s="445"/>
    </row>
    <row r="95" spans="1:9" s="395" customFormat="1" ht="14.15" customHeight="1">
      <c r="A95" s="447">
        <v>2018</v>
      </c>
      <c r="B95" s="207">
        <v>23912</v>
      </c>
      <c r="C95" s="207">
        <v>278</v>
      </c>
      <c r="D95" s="207">
        <v>1</v>
      </c>
      <c r="E95" s="43" t="s">
        <v>210</v>
      </c>
      <c r="F95" s="210">
        <v>199</v>
      </c>
      <c r="G95" s="210">
        <v>100</v>
      </c>
      <c r="H95" s="210">
        <v>65</v>
      </c>
      <c r="I95" s="445"/>
    </row>
    <row r="96" spans="1:9" s="395" customFormat="1" ht="14.15" customHeight="1">
      <c r="A96" s="447">
        <v>2019</v>
      </c>
      <c r="B96" s="207">
        <v>23778</v>
      </c>
      <c r="C96" s="207">
        <v>287</v>
      </c>
      <c r="D96" s="207">
        <v>1</v>
      </c>
      <c r="E96" s="43" t="s">
        <v>210</v>
      </c>
      <c r="F96" s="456">
        <v>201</v>
      </c>
      <c r="G96" s="456">
        <v>89</v>
      </c>
      <c r="H96" s="456">
        <v>68</v>
      </c>
      <c r="I96" s="445"/>
    </row>
    <row r="97" spans="1:9" s="395" customFormat="1" ht="14.15" customHeight="1">
      <c r="A97" s="447">
        <v>2020</v>
      </c>
      <c r="B97" s="207">
        <v>23649.5</v>
      </c>
      <c r="C97" s="207">
        <v>222</v>
      </c>
      <c r="D97" s="207" t="s">
        <v>224</v>
      </c>
      <c r="E97" s="43">
        <v>5</v>
      </c>
      <c r="F97" s="456">
        <v>220</v>
      </c>
      <c r="G97" s="456">
        <v>47</v>
      </c>
      <c r="H97" s="456">
        <v>67</v>
      </c>
      <c r="I97" s="445"/>
    </row>
    <row r="98" spans="1:9" s="395" customFormat="1" ht="14.15" customHeight="1">
      <c r="A98" s="447">
        <v>2021</v>
      </c>
      <c r="B98" s="207">
        <v>23441</v>
      </c>
      <c r="C98" s="207">
        <v>225</v>
      </c>
      <c r="D98" s="207">
        <v>1</v>
      </c>
      <c r="E98" s="43" t="s">
        <v>210</v>
      </c>
      <c r="F98" s="456">
        <v>324</v>
      </c>
      <c r="G98" s="456">
        <v>63</v>
      </c>
      <c r="H98" s="456">
        <v>30</v>
      </c>
      <c r="I98" s="445"/>
    </row>
    <row r="99" spans="1:9" s="395" customFormat="1" ht="14.15" customHeight="1">
      <c r="A99" s="447">
        <v>2022</v>
      </c>
      <c r="B99" s="207">
        <v>22970</v>
      </c>
      <c r="C99" s="207">
        <v>221</v>
      </c>
      <c r="D99" s="207" t="s">
        <v>224</v>
      </c>
      <c r="E99" s="43">
        <v>1</v>
      </c>
      <c r="F99" s="456">
        <v>249</v>
      </c>
      <c r="G99" s="456">
        <v>166</v>
      </c>
      <c r="H99" s="456">
        <v>42</v>
      </c>
      <c r="I99" s="445"/>
    </row>
    <row r="100" spans="1:9" s="395" customFormat="1" ht="14.15" customHeight="1">
      <c r="A100" s="446">
        <v>2023</v>
      </c>
      <c r="B100" s="454">
        <v>22393.5</v>
      </c>
      <c r="C100" s="450">
        <v>246</v>
      </c>
      <c r="D100" s="451" t="s">
        <v>224</v>
      </c>
      <c r="E100" s="452" t="s">
        <v>210</v>
      </c>
      <c r="F100" s="457">
        <v>244</v>
      </c>
      <c r="G100" s="453">
        <v>134</v>
      </c>
      <c r="H100" s="453">
        <v>110</v>
      </c>
      <c r="I100" s="445"/>
    </row>
    <row r="101" spans="1:9" s="395" customFormat="1" ht="14.15" customHeight="1">
      <c r="A101" s="297" t="s">
        <v>209</v>
      </c>
      <c r="B101" s="298"/>
      <c r="C101" s="299"/>
      <c r="D101" s="299"/>
      <c r="E101" s="299"/>
      <c r="F101" s="299"/>
      <c r="G101" s="299"/>
      <c r="H101" s="299"/>
      <c r="I101" s="445"/>
    </row>
    <row r="102" spans="1:9" s="395" customFormat="1" ht="14.15" customHeight="1">
      <c r="A102" s="447">
        <v>2017</v>
      </c>
      <c r="B102" s="460">
        <v>32008</v>
      </c>
      <c r="C102" s="211">
        <v>310</v>
      </c>
      <c r="D102" s="211">
        <v>1</v>
      </c>
      <c r="E102" s="211">
        <v>3</v>
      </c>
      <c r="F102" s="211">
        <v>250</v>
      </c>
      <c r="G102" s="211">
        <v>50</v>
      </c>
      <c r="H102" s="211">
        <v>30</v>
      </c>
      <c r="I102" s="445"/>
    </row>
    <row r="103" spans="1:9" s="395" customFormat="1" ht="14.15" customHeight="1">
      <c r="A103" s="447">
        <v>2018</v>
      </c>
      <c r="B103" s="460">
        <v>31904</v>
      </c>
      <c r="C103" s="211">
        <v>366</v>
      </c>
      <c r="D103" s="211">
        <v>2</v>
      </c>
      <c r="E103" s="211" t="s">
        <v>210</v>
      </c>
      <c r="F103" s="211">
        <v>273</v>
      </c>
      <c r="G103" s="211">
        <v>110</v>
      </c>
      <c r="H103" s="211">
        <v>13</v>
      </c>
      <c r="I103" s="445"/>
    </row>
    <row r="104" spans="1:9" s="395" customFormat="1" ht="14.15" customHeight="1">
      <c r="A104" s="447">
        <v>2019</v>
      </c>
      <c r="B104" s="460">
        <v>31705</v>
      </c>
      <c r="C104" s="211">
        <v>374</v>
      </c>
      <c r="D104" s="211" t="s">
        <v>224</v>
      </c>
      <c r="E104" s="211" t="s">
        <v>210</v>
      </c>
      <c r="F104" s="211">
        <v>319</v>
      </c>
      <c r="G104" s="211" t="s">
        <v>224</v>
      </c>
      <c r="H104" s="211" t="s">
        <v>224</v>
      </c>
      <c r="I104" s="445"/>
    </row>
    <row r="105" spans="1:9" s="395" customFormat="1" ht="14.15" customHeight="1">
      <c r="A105" s="447">
        <v>2020</v>
      </c>
      <c r="B105" s="460">
        <v>31568</v>
      </c>
      <c r="C105" s="211">
        <v>299</v>
      </c>
      <c r="D105" s="211" t="s">
        <v>224</v>
      </c>
      <c r="E105" s="211">
        <v>2</v>
      </c>
      <c r="F105" s="211">
        <v>302</v>
      </c>
      <c r="G105" s="211">
        <v>61</v>
      </c>
      <c r="H105" s="211">
        <v>65</v>
      </c>
      <c r="I105" s="445"/>
    </row>
    <row r="106" spans="1:9" s="395" customFormat="1" ht="14.15" customHeight="1">
      <c r="A106" s="447">
        <v>2021</v>
      </c>
      <c r="B106" s="460">
        <v>31254.5</v>
      </c>
      <c r="C106" s="211">
        <v>288</v>
      </c>
      <c r="D106" s="211">
        <v>2</v>
      </c>
      <c r="E106" s="211" t="s">
        <v>210</v>
      </c>
      <c r="F106" s="211">
        <v>303</v>
      </c>
      <c r="G106" s="211">
        <v>62</v>
      </c>
      <c r="H106" s="211">
        <v>64</v>
      </c>
      <c r="I106" s="445"/>
    </row>
    <row r="107" spans="1:9" s="395" customFormat="1" ht="14.15" customHeight="1">
      <c r="A107" s="447">
        <v>2022</v>
      </c>
      <c r="B107" s="460">
        <v>30500</v>
      </c>
      <c r="C107" s="211">
        <v>265</v>
      </c>
      <c r="D107" s="211" t="s">
        <v>224</v>
      </c>
      <c r="E107" s="211">
        <v>5</v>
      </c>
      <c r="F107" s="211">
        <v>342</v>
      </c>
      <c r="G107" s="211">
        <v>138</v>
      </c>
      <c r="H107" s="211">
        <v>34</v>
      </c>
      <c r="I107" s="445"/>
    </row>
    <row r="108" spans="1:9" ht="14.15" customHeight="1">
      <c r="A108" s="446">
        <v>2023</v>
      </c>
      <c r="B108" s="458">
        <v>29653</v>
      </c>
      <c r="C108" s="458">
        <v>325</v>
      </c>
      <c r="D108" s="353">
        <v>1</v>
      </c>
      <c r="E108" s="452" t="s">
        <v>210</v>
      </c>
      <c r="F108" s="457">
        <v>342</v>
      </c>
      <c r="G108" s="461">
        <v>185</v>
      </c>
      <c r="H108" s="461">
        <v>157</v>
      </c>
      <c r="I108" s="459"/>
    </row>
    <row r="109" spans="1:9" ht="14.15" customHeight="1">
      <c r="A109" s="297" t="s">
        <v>201</v>
      </c>
      <c r="B109" s="298"/>
      <c r="C109" s="299"/>
      <c r="D109" s="299"/>
      <c r="E109" s="299"/>
      <c r="F109" s="299"/>
      <c r="G109" s="299"/>
      <c r="H109" s="299"/>
      <c r="I109" s="459"/>
    </row>
    <row r="110" spans="1:9" ht="14.15" customHeight="1">
      <c r="A110" s="447">
        <v>2017</v>
      </c>
      <c r="B110" s="460">
        <v>28545</v>
      </c>
      <c r="C110" s="211">
        <v>341</v>
      </c>
      <c r="D110" s="211">
        <v>1</v>
      </c>
      <c r="E110" s="211">
        <v>5</v>
      </c>
      <c r="F110" s="211">
        <v>237</v>
      </c>
      <c r="G110" s="211">
        <v>29</v>
      </c>
      <c r="H110" s="211">
        <v>13</v>
      </c>
      <c r="I110" s="459"/>
    </row>
    <row r="111" spans="1:9" ht="14.15" customHeight="1">
      <c r="A111" s="447">
        <v>2018</v>
      </c>
      <c r="B111" s="219">
        <v>28829</v>
      </c>
      <c r="C111" s="219">
        <v>385</v>
      </c>
      <c r="D111" s="222">
        <v>2</v>
      </c>
      <c r="E111" s="221">
        <v>4</v>
      </c>
      <c r="F111" s="139">
        <v>201</v>
      </c>
      <c r="G111" s="462">
        <v>41</v>
      </c>
      <c r="H111" s="462">
        <v>9</v>
      </c>
      <c r="I111" s="459"/>
    </row>
    <row r="112" spans="1:9" ht="14.15" customHeight="1">
      <c r="A112" s="447">
        <v>2019</v>
      </c>
      <c r="B112" s="219">
        <v>28983</v>
      </c>
      <c r="C112" s="219">
        <v>342</v>
      </c>
      <c r="D112" s="222">
        <v>3</v>
      </c>
      <c r="E112" s="221" t="s">
        <v>210</v>
      </c>
      <c r="F112" s="139">
        <v>259</v>
      </c>
      <c r="G112" s="462">
        <v>16</v>
      </c>
      <c r="H112" s="462">
        <v>11</v>
      </c>
      <c r="I112" s="459"/>
    </row>
    <row r="113" spans="1:9" ht="14.15" customHeight="1">
      <c r="A113" s="447">
        <v>2020</v>
      </c>
      <c r="B113" s="219">
        <v>28983</v>
      </c>
      <c r="C113" s="219">
        <v>264</v>
      </c>
      <c r="D113" s="222">
        <v>1</v>
      </c>
      <c r="E113" s="221">
        <v>3</v>
      </c>
      <c r="F113" s="139">
        <v>245</v>
      </c>
      <c r="G113" s="462">
        <v>11</v>
      </c>
      <c r="H113" s="462">
        <v>27</v>
      </c>
      <c r="I113" s="459"/>
    </row>
    <row r="114" spans="1:9" ht="14.15" customHeight="1">
      <c r="A114" s="447">
        <v>2021</v>
      </c>
      <c r="B114" s="219">
        <v>28781.5</v>
      </c>
      <c r="C114" s="219">
        <v>258</v>
      </c>
      <c r="D114" s="222">
        <v>1</v>
      </c>
      <c r="E114" s="221" t="s">
        <v>210</v>
      </c>
      <c r="F114" s="139">
        <v>376</v>
      </c>
      <c r="G114" s="462">
        <v>44</v>
      </c>
      <c r="H114" s="462">
        <v>9</v>
      </c>
      <c r="I114" s="459"/>
    </row>
    <row r="115" spans="1:9" ht="14.15" customHeight="1">
      <c r="A115" s="447">
        <v>2022</v>
      </c>
      <c r="B115" s="219">
        <v>28091.5</v>
      </c>
      <c r="C115" s="219">
        <v>243</v>
      </c>
      <c r="D115" s="222">
        <v>3</v>
      </c>
      <c r="E115" s="221">
        <v>1</v>
      </c>
      <c r="F115" s="139">
        <v>284</v>
      </c>
      <c r="G115" s="462">
        <v>238</v>
      </c>
      <c r="H115" s="462">
        <v>50</v>
      </c>
      <c r="I115" s="459"/>
    </row>
    <row r="116" spans="1:9" ht="14.15" customHeight="1">
      <c r="A116" s="446">
        <v>2023</v>
      </c>
      <c r="B116" s="461">
        <v>27299.5</v>
      </c>
      <c r="C116" s="461">
        <v>242</v>
      </c>
      <c r="D116" s="353">
        <v>2</v>
      </c>
      <c r="E116" s="452" t="s">
        <v>210</v>
      </c>
      <c r="F116" s="457">
        <v>246</v>
      </c>
      <c r="G116" s="461">
        <v>142</v>
      </c>
      <c r="H116" s="461">
        <v>104</v>
      </c>
      <c r="I116" s="459"/>
    </row>
    <row r="117" spans="1:9" ht="14.15" customHeight="1">
      <c r="A117" s="297" t="s">
        <v>202</v>
      </c>
      <c r="B117" s="298"/>
      <c r="C117" s="299"/>
      <c r="D117" s="299"/>
      <c r="E117" s="299"/>
      <c r="F117" s="299"/>
      <c r="G117" s="299"/>
      <c r="H117" s="299"/>
      <c r="I117" s="459"/>
    </row>
    <row r="118" spans="1:9" ht="14.15" customHeight="1">
      <c r="A118" s="447">
        <v>2017</v>
      </c>
      <c r="B118" s="463">
        <v>34418</v>
      </c>
      <c r="C118" s="43">
        <v>363</v>
      </c>
      <c r="D118" s="67">
        <v>1</v>
      </c>
      <c r="E118" s="331">
        <v>6</v>
      </c>
      <c r="F118" s="331">
        <v>275</v>
      </c>
      <c r="G118" s="331">
        <v>89</v>
      </c>
      <c r="H118" s="331">
        <v>67</v>
      </c>
      <c r="I118" s="459"/>
    </row>
    <row r="119" spans="1:9" ht="14.15" customHeight="1">
      <c r="A119" s="447">
        <v>2018</v>
      </c>
      <c r="B119" s="207">
        <v>34176.5</v>
      </c>
      <c r="C119" s="207">
        <v>364</v>
      </c>
      <c r="D119" s="57" t="s">
        <v>224</v>
      </c>
      <c r="E119" s="331" t="s">
        <v>210</v>
      </c>
      <c r="F119" s="464">
        <v>290</v>
      </c>
      <c r="G119" s="207">
        <v>73</v>
      </c>
      <c r="H119" s="207">
        <v>57</v>
      </c>
      <c r="I119" s="459"/>
    </row>
    <row r="120" spans="1:9" ht="14.15" customHeight="1">
      <c r="A120" s="447">
        <v>2019</v>
      </c>
      <c r="B120" s="207">
        <v>33915</v>
      </c>
      <c r="C120" s="207">
        <v>387</v>
      </c>
      <c r="D120" s="57">
        <v>2</v>
      </c>
      <c r="E120" s="331" t="s">
        <v>210</v>
      </c>
      <c r="F120" s="464">
        <v>282</v>
      </c>
      <c r="G120" s="207">
        <v>95</v>
      </c>
      <c r="H120" s="207">
        <v>53</v>
      </c>
      <c r="I120" s="459"/>
    </row>
    <row r="121" spans="1:9" ht="14.15" customHeight="1">
      <c r="A121" s="447">
        <v>2020</v>
      </c>
      <c r="B121" s="207">
        <v>33798</v>
      </c>
      <c r="C121" s="207">
        <v>354</v>
      </c>
      <c r="D121" s="57" t="s">
        <v>224</v>
      </c>
      <c r="E121" s="331" t="s">
        <v>264</v>
      </c>
      <c r="F121" s="464">
        <v>304</v>
      </c>
      <c r="G121" s="211">
        <v>64</v>
      </c>
      <c r="H121" s="211">
        <v>31</v>
      </c>
      <c r="I121" s="459"/>
    </row>
    <row r="122" spans="1:9" ht="14.15" customHeight="1">
      <c r="A122" s="447">
        <v>2021</v>
      </c>
      <c r="B122" s="220">
        <v>33575</v>
      </c>
      <c r="C122" s="220">
        <v>291</v>
      </c>
      <c r="D122" s="220">
        <v>3</v>
      </c>
      <c r="E122" s="438" t="s">
        <v>210</v>
      </c>
      <c r="F122" s="220">
        <v>404</v>
      </c>
      <c r="G122" s="220">
        <v>65</v>
      </c>
      <c r="H122" s="220">
        <v>19</v>
      </c>
      <c r="I122" s="459"/>
    </row>
    <row r="123" spans="1:9" ht="14.15" customHeight="1">
      <c r="A123" s="447">
        <v>2022</v>
      </c>
      <c r="B123" s="220">
        <v>32707.5</v>
      </c>
      <c r="C123" s="220">
        <v>333</v>
      </c>
      <c r="D123" s="220">
        <v>2</v>
      </c>
      <c r="E123" s="438">
        <v>5</v>
      </c>
      <c r="F123" s="220">
        <v>349</v>
      </c>
      <c r="G123" s="220">
        <v>206</v>
      </c>
      <c r="H123" s="220">
        <v>22</v>
      </c>
      <c r="I123" s="459"/>
    </row>
    <row r="124" spans="1:9" ht="14.15" customHeight="1">
      <c r="A124" s="446">
        <v>2023</v>
      </c>
      <c r="B124" s="461">
        <v>31629.5</v>
      </c>
      <c r="C124" s="461">
        <v>264</v>
      </c>
      <c r="D124" s="353">
        <v>4</v>
      </c>
      <c r="E124" s="452" t="s">
        <v>210</v>
      </c>
      <c r="F124" s="457">
        <v>298</v>
      </c>
      <c r="G124" s="461">
        <v>171</v>
      </c>
      <c r="H124" s="461">
        <v>127</v>
      </c>
      <c r="I124" s="459"/>
    </row>
    <row r="125" spans="1:9" ht="14.15" customHeight="1">
      <c r="A125" s="297" t="s">
        <v>203</v>
      </c>
      <c r="B125" s="298"/>
      <c r="C125" s="299"/>
      <c r="D125" s="299"/>
      <c r="E125" s="299"/>
      <c r="F125" s="299"/>
      <c r="G125" s="299"/>
      <c r="H125" s="299"/>
      <c r="I125" s="459"/>
    </row>
    <row r="126" spans="1:9" ht="14.15" customHeight="1">
      <c r="A126" s="447">
        <v>2017</v>
      </c>
      <c r="B126" s="119">
        <v>38886.5</v>
      </c>
      <c r="C126" s="119">
        <v>355</v>
      </c>
      <c r="D126" s="119">
        <v>2</v>
      </c>
      <c r="E126" s="119">
        <v>1</v>
      </c>
      <c r="F126" s="119">
        <v>320</v>
      </c>
      <c r="G126" s="119">
        <v>154</v>
      </c>
      <c r="H126" s="119">
        <v>201</v>
      </c>
      <c r="I126" s="459"/>
    </row>
    <row r="127" spans="1:9" ht="14.15" customHeight="1">
      <c r="A127" s="447">
        <v>2018</v>
      </c>
      <c r="B127" s="119">
        <v>38625</v>
      </c>
      <c r="C127" s="470">
        <v>388</v>
      </c>
      <c r="D127" s="43">
        <v>1</v>
      </c>
      <c r="E127" s="43" t="s">
        <v>210</v>
      </c>
      <c r="F127" s="467">
        <v>356</v>
      </c>
      <c r="G127" s="468">
        <v>202</v>
      </c>
      <c r="H127" s="468">
        <v>140</v>
      </c>
      <c r="I127" s="459"/>
    </row>
    <row r="128" spans="1:9" ht="14.15" customHeight="1">
      <c r="A128" s="447">
        <v>2019</v>
      </c>
      <c r="B128" s="119">
        <v>38435</v>
      </c>
      <c r="C128" s="470">
        <v>394</v>
      </c>
      <c r="D128" s="43">
        <v>1</v>
      </c>
      <c r="E128" s="43" t="s">
        <v>210</v>
      </c>
      <c r="F128" s="467">
        <v>363</v>
      </c>
      <c r="G128" s="468">
        <v>187</v>
      </c>
      <c r="H128" s="468">
        <v>185</v>
      </c>
      <c r="I128" s="459"/>
    </row>
    <row r="129" spans="1:13" ht="14.15" customHeight="1">
      <c r="A129" s="447">
        <v>2020</v>
      </c>
      <c r="B129" s="375">
        <v>38269</v>
      </c>
      <c r="C129" s="425">
        <v>336</v>
      </c>
      <c r="D129" s="425">
        <v>2</v>
      </c>
      <c r="E129" s="43" t="s">
        <v>224</v>
      </c>
      <c r="F129" s="425">
        <v>375</v>
      </c>
      <c r="G129" s="438">
        <v>82</v>
      </c>
      <c r="H129" s="438">
        <v>153</v>
      </c>
      <c r="I129" s="459"/>
    </row>
    <row r="130" spans="1:13" ht="14.15" customHeight="1">
      <c r="A130" s="447">
        <v>2021</v>
      </c>
      <c r="B130" s="460">
        <v>37696</v>
      </c>
      <c r="C130" s="469">
        <v>302</v>
      </c>
      <c r="D130" s="469">
        <v>5</v>
      </c>
      <c r="E130" s="460" t="s">
        <v>210</v>
      </c>
      <c r="F130" s="469">
        <v>668</v>
      </c>
      <c r="G130" s="469">
        <v>86</v>
      </c>
      <c r="H130" s="469">
        <v>58</v>
      </c>
      <c r="I130" s="459"/>
    </row>
    <row r="131" spans="1:13" ht="14.15" customHeight="1">
      <c r="A131" s="447">
        <v>2022</v>
      </c>
      <c r="B131" s="460">
        <v>36225.5</v>
      </c>
      <c r="C131" s="469">
        <v>339</v>
      </c>
      <c r="D131" s="469">
        <v>1</v>
      </c>
      <c r="E131" s="460">
        <v>3</v>
      </c>
      <c r="F131" s="469">
        <v>372</v>
      </c>
      <c r="G131" s="469">
        <v>293</v>
      </c>
      <c r="H131" s="469">
        <v>97</v>
      </c>
      <c r="I131" s="459"/>
    </row>
    <row r="132" spans="1:13" ht="14.15" customHeight="1">
      <c r="A132" s="446">
        <v>2023</v>
      </c>
      <c r="B132" s="466">
        <v>34612</v>
      </c>
      <c r="C132" s="466">
        <v>277</v>
      </c>
      <c r="D132" s="353">
        <v>2</v>
      </c>
      <c r="E132" s="452" t="s">
        <v>210</v>
      </c>
      <c r="F132" s="457">
        <v>396</v>
      </c>
      <c r="G132" s="466">
        <v>226</v>
      </c>
      <c r="H132" s="466">
        <v>170</v>
      </c>
      <c r="I132" s="209"/>
    </row>
    <row r="133" spans="1:13" ht="5.15" customHeight="1">
      <c r="A133" s="483"/>
      <c r="B133" s="493"/>
      <c r="C133" s="493"/>
      <c r="D133" s="399"/>
      <c r="E133" s="487"/>
      <c r="F133" s="494"/>
      <c r="G133" s="493"/>
      <c r="H133" s="493"/>
      <c r="I133" s="209"/>
    </row>
    <row r="134" spans="1:13" ht="5.15" customHeight="1">
      <c r="A134" s="446"/>
      <c r="B134" s="466"/>
      <c r="C134" s="466"/>
      <c r="D134" s="353"/>
      <c r="E134" s="452"/>
      <c r="F134" s="457"/>
      <c r="G134" s="466"/>
      <c r="H134" s="466"/>
      <c r="I134" s="209"/>
    </row>
    <row r="135" spans="1:13" ht="15" customHeight="1">
      <c r="A135" s="446"/>
      <c r="B135" s="466"/>
      <c r="C135" s="466"/>
      <c r="D135" s="353"/>
      <c r="E135" s="452"/>
      <c r="F135" s="457"/>
      <c r="G135" s="466"/>
      <c r="H135" s="466"/>
      <c r="I135" s="209"/>
    </row>
    <row r="136" spans="1:13" ht="15" customHeight="1">
      <c r="A136" s="446"/>
      <c r="B136" s="466"/>
      <c r="C136" s="466"/>
      <c r="D136" s="353"/>
      <c r="E136" s="452"/>
      <c r="F136" s="457"/>
      <c r="G136" s="466"/>
      <c r="H136" s="466"/>
      <c r="I136" s="209"/>
    </row>
    <row r="137" spans="1:13" ht="15" customHeight="1">
      <c r="A137" s="273" t="s">
        <v>269</v>
      </c>
      <c r="B137" s="449"/>
      <c r="C137" s="450"/>
      <c r="D137" s="451"/>
      <c r="E137" s="452"/>
      <c r="F137" s="453"/>
      <c r="G137" s="453"/>
      <c r="H137" s="453"/>
      <c r="I137" s="209"/>
    </row>
    <row r="138" spans="1:13" ht="15" customHeight="1">
      <c r="A138" s="446"/>
      <c r="B138" s="449"/>
      <c r="C138" s="450"/>
      <c r="D138" s="451"/>
      <c r="E138" s="452"/>
      <c r="F138" s="453"/>
      <c r="G138" s="453"/>
      <c r="H138" s="453"/>
      <c r="I138" s="209"/>
    </row>
    <row r="139" spans="1:13" ht="15" customHeight="1">
      <c r="A139" s="12"/>
      <c r="B139" s="12"/>
      <c r="C139" s="12"/>
      <c r="D139" s="12"/>
      <c r="E139" s="12"/>
      <c r="F139" s="12"/>
      <c r="G139" s="73"/>
      <c r="H139" s="66" t="s">
        <v>35</v>
      </c>
      <c r="I139" s="209"/>
    </row>
    <row r="140" spans="1:13" ht="5.15" customHeight="1">
      <c r="A140" s="489"/>
      <c r="B140" s="489"/>
      <c r="C140" s="489"/>
      <c r="D140" s="489"/>
      <c r="E140" s="489"/>
      <c r="F140" s="489"/>
      <c r="G140" s="489"/>
      <c r="H140" s="489"/>
      <c r="I140" s="209"/>
    </row>
    <row r="141" spans="1:13" ht="5.15" customHeight="1">
      <c r="A141" s="492"/>
      <c r="B141" s="492"/>
      <c r="C141" s="492"/>
      <c r="D141" s="492"/>
      <c r="E141" s="492"/>
      <c r="F141" s="492"/>
      <c r="G141" s="492"/>
      <c r="H141" s="492"/>
      <c r="I141" s="209"/>
      <c r="J141" s="499"/>
      <c r="K141" s="500"/>
      <c r="L141" s="500"/>
      <c r="M141" s="500"/>
    </row>
    <row r="142" spans="1:13" s="77" customFormat="1" ht="15" customHeight="1">
      <c r="A142" s="271"/>
      <c r="B142" s="271"/>
      <c r="C142" s="271"/>
      <c r="D142" s="570" t="s">
        <v>106</v>
      </c>
      <c r="E142" s="570"/>
      <c r="F142" s="570"/>
      <c r="G142" s="271"/>
      <c r="H142" s="271"/>
      <c r="I142" s="459"/>
      <c r="J142" s="499"/>
      <c r="K142" s="500"/>
      <c r="L142" s="500"/>
      <c r="M142" s="500"/>
    </row>
    <row r="143" spans="1:13" s="77" customFormat="1" ht="15" customHeight="1">
      <c r="A143" s="271"/>
      <c r="B143" s="277" t="s">
        <v>82</v>
      </c>
      <c r="C143" s="277" t="s">
        <v>83</v>
      </c>
      <c r="D143" s="277" t="s">
        <v>9</v>
      </c>
      <c r="E143" s="277"/>
      <c r="F143" s="277"/>
      <c r="G143" s="277"/>
      <c r="H143" s="277"/>
      <c r="I143" s="459"/>
      <c r="J143" s="544"/>
      <c r="K143" s="544"/>
      <c r="L143" s="545"/>
      <c r="M143" s="546"/>
    </row>
    <row r="144" spans="1:13" s="77" customFormat="1" ht="15" customHeight="1">
      <c r="A144" s="278" t="s">
        <v>37</v>
      </c>
      <c r="B144" s="277" t="s">
        <v>25</v>
      </c>
      <c r="C144" s="277" t="s">
        <v>26</v>
      </c>
      <c r="D144" s="277" t="s">
        <v>15</v>
      </c>
      <c r="E144" s="277" t="s">
        <v>107</v>
      </c>
      <c r="F144" s="277" t="s">
        <v>10</v>
      </c>
      <c r="G144" s="277" t="s">
        <v>11</v>
      </c>
      <c r="H144" s="277" t="s">
        <v>12</v>
      </c>
      <c r="I144" s="459"/>
      <c r="J144" s="547"/>
      <c r="K144" s="547"/>
      <c r="L144" s="547"/>
      <c r="M144" s="547"/>
    </row>
    <row r="145" spans="1:13" ht="5.15" customHeight="1">
      <c r="A145" s="271"/>
      <c r="B145" s="271"/>
      <c r="C145" s="271"/>
      <c r="D145" s="271"/>
      <c r="E145" s="271"/>
      <c r="F145" s="271"/>
      <c r="G145" s="271"/>
      <c r="H145" s="271"/>
      <c r="I145" s="209"/>
      <c r="J145" s="495"/>
      <c r="K145" s="495"/>
      <c r="L145" s="495"/>
      <c r="M145" s="495"/>
    </row>
    <row r="146" spans="1:13" s="395" customFormat="1" ht="5.15" customHeight="1">
      <c r="A146" s="498"/>
      <c r="B146" s="498"/>
      <c r="C146" s="498"/>
      <c r="D146" s="498"/>
      <c r="E146" s="498"/>
      <c r="F146" s="498"/>
      <c r="G146" s="498"/>
      <c r="H146" s="498"/>
      <c r="I146" s="445"/>
      <c r="J146" s="495"/>
      <c r="K146" s="495"/>
      <c r="L146" s="495"/>
      <c r="M146" s="495"/>
    </row>
    <row r="147" spans="1:13" ht="15" customHeight="1">
      <c r="A147" s="297" t="s">
        <v>204</v>
      </c>
      <c r="B147" s="298"/>
      <c r="C147" s="299"/>
      <c r="D147" s="299"/>
      <c r="E147" s="299"/>
      <c r="F147" s="299"/>
      <c r="G147" s="299"/>
      <c r="H147" s="299"/>
      <c r="I147" s="209"/>
      <c r="J147" s="576"/>
      <c r="K147" s="576"/>
      <c r="L147" s="496"/>
      <c r="M147" s="496"/>
    </row>
    <row r="148" spans="1:13" ht="15" customHeight="1">
      <c r="A148" s="447">
        <v>2017</v>
      </c>
      <c r="B148" s="119">
        <v>88647</v>
      </c>
      <c r="C148" s="119">
        <v>927</v>
      </c>
      <c r="D148" s="119">
        <v>1</v>
      </c>
      <c r="E148" s="119">
        <v>5</v>
      </c>
      <c r="F148" s="119">
        <v>749</v>
      </c>
      <c r="G148" s="119">
        <v>213</v>
      </c>
      <c r="H148" s="119">
        <v>291</v>
      </c>
      <c r="I148" s="209"/>
      <c r="J148" s="497"/>
      <c r="K148" s="497"/>
      <c r="L148" s="497"/>
      <c r="M148" s="497"/>
    </row>
    <row r="149" spans="1:13" ht="15" customHeight="1">
      <c r="A149" s="447">
        <v>2018</v>
      </c>
      <c r="B149" s="465">
        <v>88540</v>
      </c>
      <c r="C149" s="465">
        <v>892</v>
      </c>
      <c r="D149" s="222">
        <v>3</v>
      </c>
      <c r="E149" s="221" t="s">
        <v>210</v>
      </c>
      <c r="F149" s="139">
        <v>787</v>
      </c>
      <c r="G149" s="465">
        <v>261</v>
      </c>
      <c r="H149" s="465">
        <v>255</v>
      </c>
      <c r="I149" s="209"/>
      <c r="J149" s="497"/>
      <c r="K149" s="497"/>
      <c r="L149" s="497"/>
      <c r="M149" s="497"/>
    </row>
    <row r="150" spans="1:13" ht="15" customHeight="1">
      <c r="A150" s="447">
        <v>2019</v>
      </c>
      <c r="B150" s="465">
        <v>88466</v>
      </c>
      <c r="C150" s="465">
        <v>872</v>
      </c>
      <c r="D150" s="222">
        <v>4</v>
      </c>
      <c r="E150" s="221" t="s">
        <v>210</v>
      </c>
      <c r="F150" s="139">
        <v>832</v>
      </c>
      <c r="G150" s="465">
        <v>261</v>
      </c>
      <c r="H150" s="465">
        <v>267</v>
      </c>
      <c r="I150" s="209"/>
      <c r="J150" s="498"/>
      <c r="K150" s="498"/>
      <c r="L150" s="498"/>
      <c r="M150" s="498"/>
    </row>
    <row r="151" spans="1:13" ht="15" customHeight="1">
      <c r="A151" s="447">
        <v>2020</v>
      </c>
      <c r="B151" s="465">
        <v>88319</v>
      </c>
      <c r="C151" s="465">
        <v>886</v>
      </c>
      <c r="D151" s="222">
        <v>1</v>
      </c>
      <c r="E151" s="221">
        <v>9</v>
      </c>
      <c r="F151" s="139">
        <v>850</v>
      </c>
      <c r="G151" s="465">
        <v>122</v>
      </c>
      <c r="H151" s="465">
        <v>158</v>
      </c>
      <c r="I151" s="209"/>
    </row>
    <row r="152" spans="1:13" ht="15" customHeight="1">
      <c r="A152" s="447">
        <v>2021</v>
      </c>
      <c r="B152" s="465">
        <v>87419</v>
      </c>
      <c r="C152" s="465">
        <v>797</v>
      </c>
      <c r="D152" s="222">
        <v>12</v>
      </c>
      <c r="E152" s="221" t="s">
        <v>210</v>
      </c>
      <c r="F152" s="139">
        <v>1301</v>
      </c>
      <c r="G152" s="465">
        <v>152</v>
      </c>
      <c r="H152" s="465">
        <v>68</v>
      </c>
      <c r="I152" s="209"/>
    </row>
    <row r="153" spans="1:13" ht="15" customHeight="1">
      <c r="A153" s="447">
        <v>2022</v>
      </c>
      <c r="B153" s="465">
        <v>85203.5</v>
      </c>
      <c r="C153" s="465">
        <v>756</v>
      </c>
      <c r="D153" s="222">
        <v>6</v>
      </c>
      <c r="E153" s="221">
        <v>7</v>
      </c>
      <c r="F153" s="139">
        <v>993</v>
      </c>
      <c r="G153" s="465">
        <v>450</v>
      </c>
      <c r="H153" s="465">
        <v>153</v>
      </c>
      <c r="I153" s="209"/>
    </row>
    <row r="154" spans="1:13" ht="15" customHeight="1">
      <c r="A154" s="446">
        <v>2023</v>
      </c>
      <c r="B154" s="466">
        <v>82706</v>
      </c>
      <c r="C154" s="466">
        <v>705</v>
      </c>
      <c r="D154" s="353">
        <v>1</v>
      </c>
      <c r="E154" s="452" t="s">
        <v>210</v>
      </c>
      <c r="F154" s="457">
        <v>915</v>
      </c>
      <c r="G154" s="466">
        <v>502</v>
      </c>
      <c r="H154" s="466">
        <v>413</v>
      </c>
      <c r="I154" s="209"/>
    </row>
    <row r="155" spans="1:13" ht="15" customHeight="1">
      <c r="A155" s="297" t="s">
        <v>205</v>
      </c>
      <c r="B155" s="298"/>
      <c r="C155" s="299"/>
      <c r="D155" s="299"/>
      <c r="E155" s="299"/>
      <c r="F155" s="299"/>
      <c r="G155" s="299"/>
      <c r="H155" s="299"/>
      <c r="I155" s="209"/>
    </row>
    <row r="156" spans="1:13" ht="15" customHeight="1">
      <c r="A156" s="447">
        <v>2017</v>
      </c>
      <c r="B156" s="119">
        <v>191769</v>
      </c>
      <c r="C156" s="119">
        <v>2038</v>
      </c>
      <c r="D156" s="119">
        <v>4</v>
      </c>
      <c r="E156" s="119">
        <v>20</v>
      </c>
      <c r="F156" s="119">
        <v>1846</v>
      </c>
      <c r="G156" s="119">
        <v>1021</v>
      </c>
      <c r="H156" s="119">
        <v>468</v>
      </c>
      <c r="I156" s="209"/>
    </row>
    <row r="157" spans="1:13" ht="15" customHeight="1">
      <c r="A157" s="447">
        <v>2018</v>
      </c>
      <c r="B157" s="465">
        <v>192103</v>
      </c>
      <c r="C157" s="465">
        <v>2141</v>
      </c>
      <c r="D157" s="222">
        <v>8</v>
      </c>
      <c r="E157" s="119" t="s">
        <v>210</v>
      </c>
      <c r="F157" s="139">
        <v>1812</v>
      </c>
      <c r="G157" s="465">
        <v>1113</v>
      </c>
      <c r="H157" s="465">
        <v>353</v>
      </c>
      <c r="I157" s="209"/>
    </row>
    <row r="158" spans="1:13" ht="15" customHeight="1">
      <c r="A158" s="447">
        <v>2019</v>
      </c>
      <c r="B158" s="465">
        <v>192572</v>
      </c>
      <c r="C158" s="465">
        <v>2090</v>
      </c>
      <c r="D158" s="222">
        <v>13</v>
      </c>
      <c r="E158" s="119" t="s">
        <v>210</v>
      </c>
      <c r="F158" s="139">
        <v>1949</v>
      </c>
      <c r="G158" s="465">
        <v>1055</v>
      </c>
      <c r="H158" s="465">
        <v>384</v>
      </c>
      <c r="I158" s="209"/>
    </row>
    <row r="159" spans="1:13" ht="15" customHeight="1">
      <c r="A159" s="447">
        <v>2020</v>
      </c>
      <c r="B159" s="465">
        <v>192726</v>
      </c>
      <c r="C159" s="465">
        <v>1943</v>
      </c>
      <c r="D159" s="73">
        <v>9</v>
      </c>
      <c r="E159" s="119">
        <v>11</v>
      </c>
      <c r="F159" s="139">
        <v>1980</v>
      </c>
      <c r="G159" s="139">
        <v>463</v>
      </c>
      <c r="H159" s="73">
        <v>243</v>
      </c>
      <c r="I159" s="209"/>
    </row>
    <row r="160" spans="1:13" ht="15" customHeight="1">
      <c r="A160" s="447">
        <v>2021</v>
      </c>
      <c r="B160" s="465">
        <v>190061.5</v>
      </c>
      <c r="C160" s="465">
        <v>1819</v>
      </c>
      <c r="D160" s="73">
        <v>19</v>
      </c>
      <c r="E160" s="119" t="s">
        <v>210</v>
      </c>
      <c r="F160" s="139">
        <v>2881</v>
      </c>
      <c r="G160" s="139">
        <v>684</v>
      </c>
      <c r="H160" s="73">
        <v>55</v>
      </c>
      <c r="I160" s="209"/>
    </row>
    <row r="161" spans="1:9" ht="15" customHeight="1">
      <c r="A161" s="447">
        <v>2022</v>
      </c>
      <c r="B161" s="465">
        <v>182266</v>
      </c>
      <c r="C161" s="465">
        <v>1544</v>
      </c>
      <c r="D161" s="73">
        <v>11</v>
      </c>
      <c r="E161" s="119">
        <v>17</v>
      </c>
      <c r="F161" s="139">
        <v>2224</v>
      </c>
      <c r="G161" s="139">
        <v>1446</v>
      </c>
      <c r="H161" s="73">
        <v>165</v>
      </c>
      <c r="I161" s="209"/>
    </row>
    <row r="162" spans="1:9" ht="15" customHeight="1">
      <c r="A162" s="446">
        <v>2023</v>
      </c>
      <c r="B162" s="461">
        <v>173392.5</v>
      </c>
      <c r="C162" s="461">
        <v>1466</v>
      </c>
      <c r="D162" s="353">
        <v>4</v>
      </c>
      <c r="E162" s="471" t="s">
        <v>210</v>
      </c>
      <c r="F162" s="457">
        <v>2175</v>
      </c>
      <c r="G162" s="461">
        <v>1227</v>
      </c>
      <c r="H162" s="461">
        <v>948</v>
      </c>
      <c r="I162" s="209"/>
    </row>
    <row r="163" spans="1:9" ht="15" customHeight="1">
      <c r="A163" s="311" t="s">
        <v>206</v>
      </c>
      <c r="B163" s="298"/>
      <c r="C163" s="299"/>
      <c r="D163" s="299"/>
      <c r="E163" s="299"/>
      <c r="F163" s="299"/>
      <c r="G163" s="299"/>
      <c r="H163" s="299"/>
      <c r="I163" s="209"/>
    </row>
    <row r="164" spans="1:9" ht="15" customHeight="1">
      <c r="A164" s="447">
        <v>2017</v>
      </c>
      <c r="B164" s="119">
        <v>32380.5</v>
      </c>
      <c r="C164" s="119">
        <v>317</v>
      </c>
      <c r="D164" s="119" t="s">
        <v>224</v>
      </c>
      <c r="E164" s="119" t="s">
        <v>224</v>
      </c>
      <c r="F164" s="119">
        <v>295</v>
      </c>
      <c r="G164" s="119">
        <v>89</v>
      </c>
      <c r="H164" s="119">
        <v>18</v>
      </c>
      <c r="I164" s="209"/>
    </row>
    <row r="165" spans="1:9" ht="15" customHeight="1">
      <c r="A165" s="447">
        <v>2018</v>
      </c>
      <c r="B165" s="465">
        <v>32011</v>
      </c>
      <c r="C165" s="465">
        <v>335</v>
      </c>
      <c r="D165" s="222" t="s">
        <v>224</v>
      </c>
      <c r="E165" s="119" t="s">
        <v>210</v>
      </c>
      <c r="F165" s="139">
        <v>314</v>
      </c>
      <c r="G165" s="465">
        <v>86</v>
      </c>
      <c r="H165" s="465">
        <v>10</v>
      </c>
      <c r="I165" s="209"/>
    </row>
    <row r="166" spans="1:9" ht="15" customHeight="1">
      <c r="A166" s="447">
        <v>2019</v>
      </c>
      <c r="B166" s="465">
        <v>31876</v>
      </c>
      <c r="C166" s="465">
        <v>325</v>
      </c>
      <c r="D166" s="222" t="s">
        <v>224</v>
      </c>
      <c r="E166" s="119" t="s">
        <v>210</v>
      </c>
      <c r="F166" s="139">
        <v>334</v>
      </c>
      <c r="G166" s="465">
        <v>89</v>
      </c>
      <c r="H166" s="465">
        <v>23</v>
      </c>
      <c r="I166" s="209"/>
    </row>
    <row r="167" spans="1:9" ht="15" customHeight="1">
      <c r="A167" s="447">
        <v>2020</v>
      </c>
      <c r="B167" s="465">
        <v>31700</v>
      </c>
      <c r="C167" s="465">
        <v>365</v>
      </c>
      <c r="D167" s="222">
        <v>1</v>
      </c>
      <c r="E167" s="119">
        <v>3</v>
      </c>
      <c r="F167" s="139">
        <v>327</v>
      </c>
      <c r="G167" s="465">
        <v>102</v>
      </c>
      <c r="H167" s="465">
        <v>29</v>
      </c>
      <c r="I167" s="209"/>
    </row>
    <row r="168" spans="1:9" ht="15" customHeight="1">
      <c r="A168" s="447">
        <v>2021</v>
      </c>
      <c r="B168" s="465">
        <v>31437</v>
      </c>
      <c r="C168" s="465">
        <v>300</v>
      </c>
      <c r="D168" s="222">
        <v>4</v>
      </c>
      <c r="E168" s="119" t="s">
        <v>210</v>
      </c>
      <c r="F168" s="139">
        <v>386</v>
      </c>
      <c r="G168" s="465">
        <v>61</v>
      </c>
      <c r="H168" s="465">
        <v>9</v>
      </c>
      <c r="I168" s="209"/>
    </row>
    <row r="169" spans="1:9" ht="15" customHeight="1">
      <c r="A169" s="447">
        <v>2022</v>
      </c>
      <c r="B169" s="465">
        <v>30748.5</v>
      </c>
      <c r="C169" s="465">
        <v>281</v>
      </c>
      <c r="D169" s="222" t="s">
        <v>224</v>
      </c>
      <c r="E169" s="119">
        <v>4</v>
      </c>
      <c r="F169" s="139">
        <v>353</v>
      </c>
      <c r="G169" s="465">
        <v>148</v>
      </c>
      <c r="H169" s="465">
        <v>22</v>
      </c>
      <c r="I169" s="209"/>
    </row>
    <row r="170" spans="1:9" ht="15" customHeight="1">
      <c r="A170" s="446">
        <v>2023</v>
      </c>
      <c r="B170" s="472">
        <v>29878.5</v>
      </c>
      <c r="C170" s="466">
        <v>302</v>
      </c>
      <c r="D170" s="353" t="s">
        <v>224</v>
      </c>
      <c r="E170" s="452" t="s">
        <v>210</v>
      </c>
      <c r="F170" s="457">
        <v>331</v>
      </c>
      <c r="G170" s="473">
        <v>178</v>
      </c>
      <c r="H170" s="474">
        <v>153</v>
      </c>
      <c r="I170" s="209"/>
    </row>
    <row r="171" spans="1:9" ht="15" customHeight="1">
      <c r="A171" s="311" t="s">
        <v>207</v>
      </c>
      <c r="B171" s="298"/>
      <c r="C171" s="299"/>
      <c r="D171" s="299"/>
      <c r="E171" s="299"/>
      <c r="F171" s="299"/>
      <c r="G171" s="299"/>
      <c r="H171" s="299"/>
      <c r="I171" s="209"/>
    </row>
    <row r="172" spans="1:9" ht="15" customHeight="1">
      <c r="A172" s="447">
        <v>2017</v>
      </c>
      <c r="B172" s="119">
        <v>43678</v>
      </c>
      <c r="C172" s="119">
        <v>441</v>
      </c>
      <c r="D172" s="119" t="s">
        <v>224</v>
      </c>
      <c r="E172" s="119">
        <v>5</v>
      </c>
      <c r="F172" s="119">
        <v>415</v>
      </c>
      <c r="G172" s="119">
        <v>145</v>
      </c>
      <c r="H172" s="119">
        <v>117</v>
      </c>
      <c r="I172" s="209"/>
    </row>
    <row r="173" spans="1:9" ht="15" customHeight="1">
      <c r="A173" s="447">
        <v>2018</v>
      </c>
      <c r="B173" s="220">
        <v>43429</v>
      </c>
      <c r="C173" s="465">
        <v>472</v>
      </c>
      <c r="D173" s="222" t="s">
        <v>224</v>
      </c>
      <c r="E173" s="221" t="s">
        <v>210</v>
      </c>
      <c r="F173" s="139">
        <v>447</v>
      </c>
      <c r="G173" s="223">
        <v>143</v>
      </c>
      <c r="H173" s="224">
        <v>126</v>
      </c>
      <c r="I173" s="209"/>
    </row>
    <row r="174" spans="1:9" ht="15" customHeight="1">
      <c r="A174" s="447">
        <v>2019</v>
      </c>
      <c r="B174" s="220">
        <v>43180</v>
      </c>
      <c r="C174" s="465">
        <v>486</v>
      </c>
      <c r="D174" s="222">
        <v>3</v>
      </c>
      <c r="E174" s="221" t="s">
        <v>210</v>
      </c>
      <c r="F174" s="139">
        <v>453</v>
      </c>
      <c r="G174" s="223">
        <v>151</v>
      </c>
      <c r="H174" s="224">
        <v>168</v>
      </c>
      <c r="I174" s="209"/>
    </row>
    <row r="175" spans="1:9" ht="15" customHeight="1">
      <c r="A175" s="447">
        <v>2020</v>
      </c>
      <c r="B175" s="220">
        <v>42996</v>
      </c>
      <c r="C175" s="465">
        <v>430</v>
      </c>
      <c r="D175" s="222">
        <v>4</v>
      </c>
      <c r="E175" s="221">
        <v>4</v>
      </c>
      <c r="F175" s="139">
        <v>468</v>
      </c>
      <c r="G175" s="223">
        <v>83</v>
      </c>
      <c r="H175" s="224">
        <v>82</v>
      </c>
      <c r="I175" s="209"/>
    </row>
    <row r="176" spans="1:9" ht="15" customHeight="1">
      <c r="A176" s="447">
        <v>2021</v>
      </c>
      <c r="B176" s="462">
        <v>42507</v>
      </c>
      <c r="C176" s="462">
        <v>371</v>
      </c>
      <c r="D176" s="222">
        <v>1</v>
      </c>
      <c r="E176" s="119" t="s">
        <v>210</v>
      </c>
      <c r="F176" s="139">
        <v>676</v>
      </c>
      <c r="G176" s="462">
        <v>124</v>
      </c>
      <c r="H176" s="462">
        <v>66</v>
      </c>
      <c r="I176" s="209"/>
    </row>
    <row r="177" spans="1:9" ht="15" customHeight="1">
      <c r="A177" s="447">
        <v>2022</v>
      </c>
      <c r="B177" s="462">
        <v>41317.5</v>
      </c>
      <c r="C177" s="462">
        <v>392</v>
      </c>
      <c r="D177" s="222">
        <v>3</v>
      </c>
      <c r="E177" s="119">
        <v>4</v>
      </c>
      <c r="F177" s="139">
        <v>516</v>
      </c>
      <c r="G177" s="462">
        <v>237</v>
      </c>
      <c r="H177" s="462">
        <v>75</v>
      </c>
      <c r="I177" s="209"/>
    </row>
    <row r="178" spans="1:9" ht="15" customHeight="1">
      <c r="A178" s="446">
        <v>2023</v>
      </c>
      <c r="B178" s="461">
        <v>39910.5</v>
      </c>
      <c r="C178" s="461">
        <v>380</v>
      </c>
      <c r="D178" s="353">
        <v>1</v>
      </c>
      <c r="E178" s="452" t="s">
        <v>210</v>
      </c>
      <c r="F178" s="457">
        <v>465</v>
      </c>
      <c r="G178" s="461">
        <v>258</v>
      </c>
      <c r="H178" s="461">
        <v>207</v>
      </c>
      <c r="I178" s="209"/>
    </row>
    <row r="179" spans="1:9" ht="15" customHeight="1">
      <c r="A179" s="311" t="s">
        <v>208</v>
      </c>
      <c r="B179" s="298"/>
      <c r="C179" s="299"/>
      <c r="D179" s="299"/>
      <c r="E179" s="299"/>
      <c r="F179" s="299"/>
      <c r="G179" s="299"/>
      <c r="H179" s="299"/>
      <c r="I179" s="209"/>
    </row>
    <row r="180" spans="1:9" ht="15" customHeight="1">
      <c r="A180" s="447">
        <v>2017</v>
      </c>
      <c r="B180" s="475" t="s">
        <v>265</v>
      </c>
      <c r="C180" s="475">
        <v>388</v>
      </c>
      <c r="D180" s="475">
        <v>3</v>
      </c>
      <c r="E180" s="475">
        <v>7</v>
      </c>
      <c r="F180" s="475">
        <v>272</v>
      </c>
      <c r="G180" s="475">
        <v>212</v>
      </c>
      <c r="H180" s="475">
        <v>81</v>
      </c>
      <c r="I180" s="209"/>
    </row>
    <row r="181" spans="1:9" ht="15" customHeight="1">
      <c r="A181" s="447">
        <v>2018</v>
      </c>
      <c r="B181" s="425" t="s">
        <v>266</v>
      </c>
      <c r="C181" s="425">
        <v>418</v>
      </c>
      <c r="D181" s="425">
        <v>2</v>
      </c>
      <c r="E181" s="475" t="s">
        <v>210</v>
      </c>
      <c r="F181" s="425">
        <v>225</v>
      </c>
      <c r="G181" s="425">
        <v>139</v>
      </c>
      <c r="H181" s="425">
        <v>116</v>
      </c>
      <c r="I181" s="209"/>
    </row>
    <row r="182" spans="1:9" ht="15" customHeight="1">
      <c r="A182" s="447">
        <v>2019</v>
      </c>
      <c r="B182" s="425" t="s">
        <v>267</v>
      </c>
      <c r="C182" s="425">
        <v>390</v>
      </c>
      <c r="D182" s="425">
        <v>1</v>
      </c>
      <c r="E182" s="475" t="s">
        <v>210</v>
      </c>
      <c r="F182" s="425">
        <v>242</v>
      </c>
      <c r="G182" s="425">
        <v>146</v>
      </c>
      <c r="H182" s="425">
        <v>96</v>
      </c>
      <c r="I182" s="209"/>
    </row>
    <row r="183" spans="1:9" ht="15" customHeight="1">
      <c r="A183" s="447">
        <v>2020</v>
      </c>
      <c r="B183" s="476">
        <v>35490</v>
      </c>
      <c r="C183" s="477">
        <v>315</v>
      </c>
      <c r="D183" s="477">
        <v>2</v>
      </c>
      <c r="E183" s="478">
        <v>2</v>
      </c>
      <c r="F183" s="476">
        <v>119</v>
      </c>
      <c r="G183" s="476">
        <v>65</v>
      </c>
      <c r="H183" s="476">
        <v>54</v>
      </c>
      <c r="I183" s="209"/>
    </row>
    <row r="184" spans="1:9" ht="15" customHeight="1">
      <c r="A184" s="447">
        <v>2021</v>
      </c>
      <c r="B184" s="479">
        <v>35206.5</v>
      </c>
      <c r="C184" s="480">
        <v>323</v>
      </c>
      <c r="D184" s="481" t="s">
        <v>224</v>
      </c>
      <c r="E184" s="481" t="s">
        <v>210</v>
      </c>
      <c r="F184" s="480">
        <v>116</v>
      </c>
      <c r="G184" s="480">
        <v>90</v>
      </c>
      <c r="H184" s="480">
        <v>26</v>
      </c>
      <c r="I184" s="209"/>
    </row>
    <row r="185" spans="1:9" ht="15" customHeight="1">
      <c r="A185" s="447">
        <v>2022</v>
      </c>
      <c r="B185" s="479">
        <v>34253</v>
      </c>
      <c r="C185" s="480">
        <v>291</v>
      </c>
      <c r="D185" s="481">
        <v>2</v>
      </c>
      <c r="E185" s="481">
        <v>2</v>
      </c>
      <c r="F185" s="480">
        <v>404</v>
      </c>
      <c r="G185" s="480">
        <v>198</v>
      </c>
      <c r="H185" s="480">
        <v>48</v>
      </c>
      <c r="I185" s="209"/>
    </row>
    <row r="186" spans="1:9" ht="15" customHeight="1">
      <c r="A186" s="446">
        <v>2023</v>
      </c>
      <c r="B186" s="458">
        <v>33222</v>
      </c>
      <c r="C186" s="458">
        <v>344</v>
      </c>
      <c r="D186" s="353" t="s">
        <v>224</v>
      </c>
      <c r="E186" s="452" t="s">
        <v>210</v>
      </c>
      <c r="F186" s="455">
        <v>390</v>
      </c>
      <c r="G186" s="458">
        <v>229</v>
      </c>
      <c r="H186" s="458">
        <v>161</v>
      </c>
      <c r="I186" s="209"/>
    </row>
    <row r="187" spans="1:9" ht="5.15" customHeight="1">
      <c r="A187" s="274"/>
      <c r="B187" s="274"/>
      <c r="C187" s="274"/>
      <c r="D187" s="274"/>
      <c r="E187" s="274"/>
      <c r="F187" s="274"/>
      <c r="G187" s="274"/>
      <c r="H187" s="274"/>
      <c r="I187" s="71"/>
    </row>
    <row r="188" spans="1:9" ht="5.15" customHeight="1">
      <c r="A188" s="72"/>
      <c r="B188" s="72"/>
      <c r="C188" s="72"/>
      <c r="D188" s="72"/>
      <c r="E188" s="72"/>
      <c r="F188" s="72"/>
      <c r="G188" s="72"/>
      <c r="H188" s="72"/>
      <c r="I188" s="71"/>
    </row>
    <row r="189" spans="1:9" ht="15" customHeight="1"/>
    <row r="225" spans="1:9" ht="15" customHeight="1">
      <c r="A225" s="122"/>
      <c r="B225" s="122"/>
      <c r="C225" s="122"/>
      <c r="D225" s="122"/>
      <c r="E225" s="122"/>
      <c r="F225" s="122"/>
      <c r="G225" s="122"/>
      <c r="H225" s="122"/>
      <c r="I225" s="68"/>
    </row>
    <row r="226" spans="1:9" ht="15" customHeight="1">
      <c r="A226" s="122"/>
      <c r="B226" s="122"/>
      <c r="C226" s="122"/>
      <c r="D226" s="122"/>
      <c r="E226" s="122"/>
      <c r="F226" s="122"/>
      <c r="G226" s="122"/>
      <c r="H226" s="122"/>
      <c r="I226" s="68"/>
    </row>
    <row r="227" spans="1:9" ht="15" customHeight="1">
      <c r="A227" s="122"/>
      <c r="B227" s="122"/>
      <c r="C227" s="122"/>
      <c r="D227" s="122"/>
      <c r="E227" s="122"/>
      <c r="F227" s="122"/>
      <c r="G227" s="122"/>
      <c r="H227" s="122"/>
      <c r="I227" s="68"/>
    </row>
    <row r="228" spans="1:9" ht="15" customHeight="1">
      <c r="A228" s="122"/>
      <c r="B228" s="122"/>
      <c r="C228" s="122"/>
      <c r="D228" s="122"/>
      <c r="E228" s="122"/>
      <c r="F228" s="122"/>
      <c r="G228" s="122"/>
      <c r="H228" s="122"/>
      <c r="I228" s="68"/>
    </row>
    <row r="229" spans="1:9" ht="15" customHeight="1">
      <c r="A229" s="122"/>
      <c r="B229" s="122"/>
      <c r="C229" s="122"/>
      <c r="D229" s="122"/>
      <c r="E229" s="122"/>
      <c r="F229" s="122"/>
      <c r="G229" s="122"/>
      <c r="H229" s="122"/>
      <c r="I229" s="68"/>
    </row>
    <row r="230" spans="1:9" ht="15" customHeight="1">
      <c r="A230" s="122"/>
      <c r="B230" s="122"/>
      <c r="C230" s="122"/>
      <c r="D230" s="122"/>
      <c r="E230" s="122"/>
      <c r="F230" s="122"/>
      <c r="G230" s="122"/>
      <c r="H230" s="122"/>
      <c r="I230" s="68"/>
    </row>
    <row r="231" spans="1:9" ht="15" customHeight="1">
      <c r="A231" s="122"/>
      <c r="B231" s="122"/>
      <c r="C231" s="122"/>
      <c r="D231" s="122"/>
      <c r="E231" s="122"/>
      <c r="F231" s="122"/>
      <c r="G231" s="122"/>
      <c r="H231" s="122"/>
      <c r="I231" s="68"/>
    </row>
    <row r="232" spans="1:9" ht="15" customHeight="1">
      <c r="A232" s="122"/>
      <c r="B232" s="122"/>
      <c r="C232" s="122"/>
      <c r="D232" s="122"/>
      <c r="E232" s="122"/>
      <c r="F232" s="122"/>
      <c r="G232" s="122"/>
      <c r="H232" s="122"/>
      <c r="I232" s="68"/>
    </row>
    <row r="233" spans="1:9" ht="15" customHeight="1">
      <c r="A233" s="122"/>
      <c r="B233" s="122"/>
      <c r="C233" s="122"/>
      <c r="D233" s="122"/>
      <c r="E233" s="122"/>
      <c r="F233" s="122"/>
      <c r="G233" s="122"/>
      <c r="H233" s="122"/>
      <c r="I233" s="68"/>
    </row>
    <row r="234" spans="1:9" ht="15" customHeight="1">
      <c r="A234" s="122"/>
      <c r="B234" s="122"/>
      <c r="C234" s="122"/>
      <c r="D234" s="122"/>
      <c r="E234" s="122"/>
      <c r="F234" s="122"/>
      <c r="G234" s="122"/>
      <c r="H234" s="122"/>
      <c r="I234" s="68"/>
    </row>
    <row r="235" spans="1:9" ht="15" customHeight="1">
      <c r="A235" s="122"/>
      <c r="B235" s="122"/>
      <c r="C235" s="122"/>
      <c r="D235" s="122"/>
      <c r="E235" s="122"/>
      <c r="F235" s="122"/>
      <c r="G235" s="122"/>
      <c r="H235" s="122"/>
      <c r="I235" s="68"/>
    </row>
    <row r="236" spans="1:9" ht="15" customHeight="1">
      <c r="A236" s="122"/>
      <c r="B236" s="122"/>
      <c r="C236" s="122"/>
      <c r="D236" s="122"/>
      <c r="E236" s="122"/>
      <c r="F236" s="122"/>
      <c r="G236" s="122"/>
      <c r="H236" s="122"/>
      <c r="I236" s="68"/>
    </row>
    <row r="237" spans="1:9" ht="15" customHeight="1">
      <c r="A237" s="122"/>
      <c r="B237" s="122"/>
      <c r="C237" s="122"/>
      <c r="D237" s="122"/>
      <c r="E237" s="122"/>
      <c r="F237" s="122"/>
      <c r="G237" s="122"/>
      <c r="H237" s="122"/>
      <c r="I237" s="68"/>
    </row>
    <row r="238" spans="1:9" ht="15" customHeight="1">
      <c r="A238" s="122"/>
      <c r="B238" s="122"/>
      <c r="C238" s="122"/>
      <c r="D238" s="122"/>
      <c r="E238" s="122"/>
      <c r="F238" s="122"/>
      <c r="G238" s="122"/>
      <c r="H238" s="122"/>
      <c r="I238" s="68"/>
    </row>
    <row r="239" spans="1:9" ht="15" customHeight="1">
      <c r="A239" s="122"/>
      <c r="B239" s="122"/>
      <c r="C239" s="122"/>
      <c r="D239" s="122"/>
      <c r="E239" s="122"/>
      <c r="F239" s="122"/>
      <c r="G239" s="122"/>
      <c r="H239" s="122"/>
      <c r="I239" s="68"/>
    </row>
    <row r="240" spans="1:9" ht="15" customHeight="1">
      <c r="A240" s="122"/>
      <c r="B240" s="122"/>
      <c r="C240" s="122"/>
      <c r="D240" s="122"/>
      <c r="E240" s="122"/>
      <c r="F240" s="122"/>
      <c r="G240" s="122"/>
      <c r="H240" s="122"/>
      <c r="I240" s="68"/>
    </row>
    <row r="241" spans="1:9" ht="15" customHeight="1">
      <c r="A241" s="122"/>
      <c r="B241" s="122"/>
      <c r="C241" s="122"/>
      <c r="D241" s="122"/>
      <c r="E241" s="122"/>
      <c r="F241" s="122"/>
      <c r="G241" s="122"/>
      <c r="H241" s="122"/>
      <c r="I241" s="68"/>
    </row>
    <row r="242" spans="1:9" ht="15" customHeight="1">
      <c r="A242" s="122"/>
      <c r="B242" s="122"/>
      <c r="C242" s="122"/>
      <c r="D242" s="122"/>
      <c r="E242" s="122"/>
      <c r="F242" s="122"/>
      <c r="G242" s="122"/>
      <c r="H242" s="122"/>
      <c r="I242" s="68"/>
    </row>
    <row r="243" spans="1:9" ht="15" customHeight="1">
      <c r="A243" s="122"/>
      <c r="B243" s="122"/>
      <c r="C243" s="122"/>
      <c r="D243" s="122"/>
      <c r="E243" s="122"/>
      <c r="F243" s="122"/>
      <c r="G243" s="122"/>
      <c r="H243" s="122"/>
      <c r="I243" s="68"/>
    </row>
    <row r="244" spans="1:9" ht="15" customHeight="1">
      <c r="A244" s="122"/>
      <c r="B244" s="122"/>
      <c r="C244" s="122"/>
      <c r="D244" s="122"/>
      <c r="E244" s="122"/>
      <c r="F244" s="122"/>
      <c r="G244" s="122"/>
      <c r="H244" s="122"/>
      <c r="I244" s="68"/>
    </row>
    <row r="245" spans="1:9" ht="15" customHeight="1">
      <c r="A245" s="122"/>
      <c r="B245" s="122"/>
      <c r="C245" s="122"/>
      <c r="D245" s="122"/>
      <c r="E245" s="122"/>
      <c r="F245" s="122"/>
      <c r="G245" s="122"/>
      <c r="H245" s="122"/>
      <c r="I245" s="68"/>
    </row>
    <row r="246" spans="1:9" ht="15" customHeight="1">
      <c r="A246" s="122"/>
      <c r="B246" s="122"/>
      <c r="C246" s="122"/>
      <c r="D246" s="122"/>
      <c r="E246" s="122"/>
      <c r="F246" s="122"/>
      <c r="G246" s="122"/>
      <c r="H246" s="122"/>
      <c r="I246" s="68"/>
    </row>
    <row r="247" spans="1:9" ht="15" customHeight="1">
      <c r="A247" s="122"/>
      <c r="B247" s="122"/>
      <c r="C247" s="122"/>
      <c r="D247" s="122"/>
      <c r="E247" s="122"/>
      <c r="F247" s="122"/>
      <c r="G247" s="122"/>
      <c r="H247" s="122"/>
      <c r="I247" s="68"/>
    </row>
    <row r="248" spans="1:9" ht="15" customHeight="1">
      <c r="A248" s="122"/>
      <c r="B248" s="122"/>
      <c r="C248" s="122"/>
      <c r="D248" s="122"/>
      <c r="E248" s="122"/>
      <c r="F248" s="122"/>
      <c r="G248" s="122"/>
      <c r="H248" s="122"/>
      <c r="I248" s="68"/>
    </row>
    <row r="249" spans="1:9" ht="15" customHeight="1">
      <c r="A249" s="122"/>
      <c r="B249" s="122"/>
      <c r="C249" s="122"/>
      <c r="D249" s="122"/>
      <c r="E249" s="122"/>
      <c r="F249" s="122"/>
      <c r="G249" s="122"/>
      <c r="H249" s="122"/>
      <c r="I249" s="68"/>
    </row>
    <row r="250" spans="1:9" ht="15" customHeight="1">
      <c r="A250" s="122"/>
      <c r="B250" s="122"/>
      <c r="C250" s="122"/>
      <c r="D250" s="122"/>
      <c r="E250" s="122"/>
      <c r="F250" s="122"/>
      <c r="G250" s="122"/>
      <c r="H250" s="122"/>
      <c r="I250" s="68"/>
    </row>
    <row r="251" spans="1:9" ht="15" customHeight="1">
      <c r="A251" s="122"/>
      <c r="B251" s="122"/>
      <c r="C251" s="122"/>
      <c r="D251" s="122"/>
      <c r="E251" s="122"/>
      <c r="F251" s="122"/>
      <c r="G251" s="122"/>
      <c r="H251" s="122"/>
      <c r="I251" s="68"/>
    </row>
    <row r="252" spans="1:9" ht="15" customHeight="1">
      <c r="A252" s="122"/>
      <c r="B252" s="122"/>
      <c r="C252" s="122"/>
      <c r="D252" s="122"/>
      <c r="E252" s="122"/>
      <c r="F252" s="122"/>
      <c r="G252" s="122"/>
      <c r="H252" s="122"/>
      <c r="I252" s="68"/>
    </row>
    <row r="253" spans="1:9" ht="15" customHeight="1">
      <c r="A253" s="122"/>
      <c r="B253" s="122"/>
      <c r="C253" s="122"/>
      <c r="D253" s="122"/>
      <c r="E253" s="122"/>
      <c r="F253" s="122"/>
      <c r="G253" s="122"/>
      <c r="H253" s="122"/>
      <c r="I253" s="68"/>
    </row>
    <row r="254" spans="1:9" ht="15" customHeight="1">
      <c r="A254" s="122"/>
      <c r="B254" s="122"/>
      <c r="C254" s="122"/>
      <c r="D254" s="122"/>
      <c r="E254" s="122"/>
      <c r="F254" s="122"/>
      <c r="G254" s="122"/>
      <c r="H254" s="122"/>
      <c r="I254" s="68"/>
    </row>
    <row r="255" spans="1:9" ht="15" customHeight="1">
      <c r="A255" s="122"/>
      <c r="B255" s="122"/>
      <c r="C255" s="122"/>
      <c r="D255" s="122"/>
      <c r="E255" s="122"/>
      <c r="F255" s="122"/>
      <c r="G255" s="122"/>
      <c r="H255" s="122"/>
      <c r="I255" s="68"/>
    </row>
    <row r="256" spans="1:9" ht="15" customHeight="1">
      <c r="A256" s="122"/>
      <c r="B256" s="122"/>
      <c r="C256" s="122"/>
      <c r="D256" s="122"/>
      <c r="E256" s="122"/>
      <c r="F256" s="122"/>
      <c r="G256" s="122"/>
      <c r="H256" s="122"/>
      <c r="I256" s="68"/>
    </row>
    <row r="257" spans="1:9" ht="15" customHeight="1">
      <c r="A257" s="122"/>
      <c r="B257" s="122"/>
      <c r="C257" s="122"/>
      <c r="D257" s="122"/>
      <c r="E257" s="122"/>
      <c r="F257" s="122"/>
      <c r="G257" s="122"/>
      <c r="H257" s="122"/>
      <c r="I257" s="68"/>
    </row>
    <row r="258" spans="1:9" ht="15" customHeight="1">
      <c r="A258" s="122"/>
      <c r="B258" s="122"/>
      <c r="C258" s="122"/>
      <c r="D258" s="122"/>
      <c r="E258" s="122"/>
      <c r="F258" s="122"/>
      <c r="G258" s="122"/>
      <c r="H258" s="122"/>
      <c r="I258" s="68"/>
    </row>
    <row r="259" spans="1:9" ht="15" customHeight="1">
      <c r="A259" s="122"/>
      <c r="B259" s="122"/>
      <c r="C259" s="122"/>
      <c r="D259" s="122"/>
      <c r="E259" s="122"/>
      <c r="F259" s="122"/>
      <c r="G259" s="122"/>
      <c r="H259" s="122"/>
      <c r="I259" s="68"/>
    </row>
    <row r="260" spans="1:9" ht="15" customHeight="1">
      <c r="A260" s="122"/>
      <c r="B260" s="122"/>
      <c r="C260" s="122"/>
      <c r="D260" s="122"/>
      <c r="E260" s="122"/>
      <c r="F260" s="122"/>
      <c r="G260" s="122"/>
      <c r="H260" s="122"/>
      <c r="I260" s="68"/>
    </row>
    <row r="261" spans="1:9" ht="15" customHeight="1">
      <c r="A261" s="122"/>
      <c r="B261" s="122"/>
      <c r="C261" s="122"/>
      <c r="D261" s="122"/>
      <c r="E261" s="122"/>
      <c r="F261" s="122"/>
      <c r="G261" s="122"/>
      <c r="H261" s="122"/>
      <c r="I261" s="68"/>
    </row>
    <row r="262" spans="1:9" ht="15" customHeight="1">
      <c r="A262" s="122"/>
      <c r="B262" s="122"/>
      <c r="C262" s="122"/>
      <c r="D262" s="122"/>
      <c r="E262" s="122"/>
      <c r="F262" s="122"/>
      <c r="G262" s="122"/>
      <c r="H262" s="122"/>
      <c r="I262" s="68"/>
    </row>
    <row r="263" spans="1:9" ht="15" customHeight="1">
      <c r="A263" s="122"/>
      <c r="B263" s="122"/>
      <c r="C263" s="122"/>
      <c r="D263" s="122"/>
      <c r="E263" s="122"/>
      <c r="F263" s="122"/>
      <c r="G263" s="122"/>
      <c r="H263" s="122"/>
      <c r="I263" s="68"/>
    </row>
    <row r="264" spans="1:9" ht="15" customHeight="1">
      <c r="A264" s="122"/>
      <c r="B264" s="122"/>
      <c r="C264" s="122"/>
      <c r="D264" s="122"/>
      <c r="E264" s="122"/>
      <c r="F264" s="122"/>
      <c r="G264" s="122"/>
      <c r="H264" s="122"/>
      <c r="I264" s="68"/>
    </row>
    <row r="265" spans="1:9" ht="15" customHeight="1">
      <c r="A265" s="122"/>
      <c r="B265" s="122"/>
      <c r="C265" s="122"/>
      <c r="D265" s="122"/>
      <c r="E265" s="122"/>
      <c r="F265" s="122"/>
      <c r="G265" s="122"/>
      <c r="H265" s="122"/>
      <c r="I265" s="68"/>
    </row>
    <row r="266" spans="1:9" ht="15" customHeight="1">
      <c r="A266" s="122"/>
      <c r="B266" s="122"/>
      <c r="C266" s="122"/>
      <c r="D266" s="122"/>
      <c r="E266" s="122"/>
      <c r="F266" s="122"/>
      <c r="G266" s="122"/>
      <c r="H266" s="122"/>
      <c r="I266" s="68"/>
    </row>
    <row r="267" spans="1:9" ht="15" customHeight="1">
      <c r="A267" s="122"/>
      <c r="B267" s="122"/>
      <c r="C267" s="122"/>
      <c r="D267" s="122"/>
      <c r="E267" s="122"/>
      <c r="F267" s="122"/>
      <c r="G267" s="122"/>
      <c r="H267" s="122"/>
      <c r="I267" s="68"/>
    </row>
    <row r="268" spans="1:9" ht="15" customHeight="1">
      <c r="A268" s="122"/>
      <c r="B268" s="122"/>
      <c r="C268" s="122"/>
      <c r="D268" s="122"/>
      <c r="E268" s="122"/>
      <c r="F268" s="122"/>
      <c r="G268" s="122"/>
      <c r="H268" s="122"/>
      <c r="I268" s="68"/>
    </row>
    <row r="269" spans="1:9" ht="15" customHeight="1">
      <c r="A269" s="122"/>
      <c r="B269" s="122"/>
      <c r="C269" s="122"/>
      <c r="D269" s="122"/>
      <c r="E269" s="122"/>
      <c r="F269" s="122"/>
      <c r="G269" s="122"/>
      <c r="H269" s="122"/>
      <c r="I269" s="68"/>
    </row>
    <row r="270" spans="1:9">
      <c r="A270" s="106"/>
      <c r="B270" s="106"/>
      <c r="C270" s="106"/>
      <c r="D270" s="106"/>
      <c r="E270" s="106"/>
      <c r="F270" s="106"/>
      <c r="G270" s="106"/>
      <c r="H270" s="106"/>
    </row>
    <row r="271" spans="1:9">
      <c r="A271" s="106"/>
      <c r="B271" s="106"/>
      <c r="C271" s="106"/>
      <c r="D271" s="106"/>
      <c r="E271" s="106"/>
      <c r="F271" s="106"/>
      <c r="G271" s="106"/>
      <c r="H271" s="106"/>
    </row>
    <row r="272" spans="1:9">
      <c r="A272" s="106"/>
      <c r="B272" s="106"/>
      <c r="C272" s="106"/>
      <c r="D272" s="106"/>
      <c r="E272" s="106"/>
      <c r="F272" s="106"/>
      <c r="G272" s="106"/>
      <c r="H272" s="106"/>
    </row>
    <row r="273" spans="1:8">
      <c r="A273" s="106"/>
      <c r="B273" s="106"/>
      <c r="C273" s="106"/>
      <c r="D273" s="106"/>
      <c r="E273" s="106"/>
      <c r="F273" s="106"/>
      <c r="G273" s="106"/>
      <c r="H273" s="106"/>
    </row>
    <row r="274" spans="1:8">
      <c r="A274" s="106"/>
      <c r="B274" s="106"/>
      <c r="C274" s="106"/>
      <c r="D274" s="106"/>
      <c r="E274" s="106"/>
      <c r="F274" s="106"/>
      <c r="G274" s="106"/>
      <c r="H274" s="106"/>
    </row>
    <row r="275" spans="1:8">
      <c r="A275" s="106"/>
      <c r="B275" s="106"/>
      <c r="C275" s="106"/>
      <c r="D275" s="106"/>
      <c r="E275" s="106"/>
      <c r="F275" s="106"/>
      <c r="G275" s="106"/>
      <c r="H275" s="106"/>
    </row>
    <row r="276" spans="1:8">
      <c r="A276" s="106"/>
      <c r="B276" s="106"/>
      <c r="C276" s="106"/>
      <c r="D276" s="106"/>
      <c r="E276" s="106"/>
      <c r="F276" s="106"/>
      <c r="G276" s="106"/>
      <c r="H276" s="106"/>
    </row>
    <row r="277" spans="1:8">
      <c r="A277" s="106"/>
      <c r="B277" s="106"/>
      <c r="C277" s="106"/>
      <c r="D277" s="106"/>
      <c r="E277" s="106"/>
      <c r="F277" s="106"/>
      <c r="G277" s="106"/>
      <c r="H277" s="106"/>
    </row>
    <row r="278" spans="1:8">
      <c r="A278" s="106"/>
      <c r="B278" s="106"/>
      <c r="C278" s="106"/>
      <c r="D278" s="106"/>
      <c r="E278" s="106"/>
      <c r="F278" s="106"/>
      <c r="G278" s="106"/>
      <c r="H278" s="106"/>
    </row>
    <row r="279" spans="1:8">
      <c r="A279" s="106"/>
      <c r="B279" s="106"/>
      <c r="C279" s="106"/>
      <c r="D279" s="106"/>
      <c r="E279" s="106"/>
      <c r="F279" s="106"/>
      <c r="G279" s="106"/>
      <c r="H279" s="106"/>
    </row>
    <row r="280" spans="1:8">
      <c r="A280" s="106"/>
      <c r="B280" s="106"/>
      <c r="C280" s="106"/>
      <c r="D280" s="106"/>
      <c r="E280" s="106"/>
      <c r="F280" s="106"/>
      <c r="G280" s="106"/>
      <c r="H280" s="106"/>
    </row>
    <row r="281" spans="1:8">
      <c r="A281" s="106"/>
      <c r="B281" s="106"/>
      <c r="C281" s="106"/>
      <c r="D281" s="106"/>
      <c r="E281" s="106"/>
      <c r="F281" s="106"/>
      <c r="G281" s="106"/>
      <c r="H281" s="106"/>
    </row>
    <row r="282" spans="1:8">
      <c r="A282" s="106"/>
      <c r="B282" s="106"/>
      <c r="C282" s="106"/>
      <c r="D282" s="106"/>
      <c r="E282" s="106"/>
      <c r="F282" s="106"/>
      <c r="G282" s="106"/>
      <c r="H282" s="106"/>
    </row>
    <row r="283" spans="1:8">
      <c r="A283" s="106"/>
      <c r="B283" s="106"/>
      <c r="C283" s="106"/>
      <c r="D283" s="106"/>
      <c r="E283" s="106"/>
      <c r="F283" s="106"/>
      <c r="G283" s="106"/>
      <c r="H283" s="106"/>
    </row>
    <row r="284" spans="1:8">
      <c r="A284" s="106"/>
      <c r="B284" s="106"/>
      <c r="C284" s="106"/>
      <c r="D284" s="106"/>
      <c r="E284" s="106"/>
      <c r="F284" s="106"/>
      <c r="G284" s="106"/>
      <c r="H284" s="106"/>
    </row>
    <row r="285" spans="1:8">
      <c r="A285" s="106"/>
      <c r="B285" s="106"/>
      <c r="C285" s="106"/>
      <c r="D285" s="106"/>
      <c r="E285" s="106"/>
      <c r="F285" s="106"/>
      <c r="G285" s="106"/>
      <c r="H285" s="106"/>
    </row>
    <row r="286" spans="1:8">
      <c r="A286" s="106"/>
      <c r="B286" s="106"/>
      <c r="C286" s="106"/>
      <c r="D286" s="106"/>
      <c r="E286" s="106"/>
      <c r="F286" s="106"/>
      <c r="G286" s="106"/>
      <c r="H286" s="106"/>
    </row>
    <row r="287" spans="1:8">
      <c r="A287" s="106"/>
      <c r="B287" s="106"/>
      <c r="C287" s="106"/>
      <c r="D287" s="106"/>
      <c r="E287" s="106"/>
      <c r="F287" s="106"/>
      <c r="G287" s="106"/>
      <c r="H287" s="106"/>
    </row>
    <row r="288" spans="1:8">
      <c r="A288" s="106"/>
      <c r="B288" s="106"/>
      <c r="C288" s="106"/>
      <c r="D288" s="106"/>
      <c r="E288" s="106"/>
      <c r="F288" s="106"/>
      <c r="G288" s="106"/>
      <c r="H288" s="106"/>
    </row>
    <row r="289" spans="1:8">
      <c r="A289" s="106"/>
      <c r="B289" s="106"/>
      <c r="C289" s="106"/>
      <c r="D289" s="106"/>
      <c r="E289" s="106"/>
      <c r="F289" s="106"/>
      <c r="G289" s="106"/>
      <c r="H289" s="106"/>
    </row>
    <row r="290" spans="1:8">
      <c r="A290" s="106"/>
      <c r="B290" s="106"/>
      <c r="C290" s="106"/>
      <c r="D290" s="106"/>
      <c r="E290" s="106"/>
      <c r="F290" s="106"/>
      <c r="G290" s="106"/>
      <c r="H290" s="106"/>
    </row>
    <row r="291" spans="1:8">
      <c r="A291" s="106"/>
      <c r="B291" s="106"/>
      <c r="C291" s="106"/>
      <c r="D291" s="106"/>
      <c r="E291" s="106"/>
      <c r="F291" s="106"/>
      <c r="G291" s="106"/>
      <c r="H291" s="106"/>
    </row>
    <row r="292" spans="1:8">
      <c r="A292" s="106"/>
      <c r="B292" s="106"/>
      <c r="C292" s="106"/>
      <c r="D292" s="106"/>
      <c r="E292" s="106"/>
      <c r="F292" s="106"/>
      <c r="G292" s="106"/>
      <c r="H292" s="106"/>
    </row>
    <row r="293" spans="1:8">
      <c r="A293" s="106"/>
      <c r="B293" s="106"/>
      <c r="C293" s="106"/>
      <c r="D293" s="106"/>
      <c r="E293" s="106"/>
      <c r="F293" s="106"/>
      <c r="G293" s="106"/>
      <c r="H293" s="106"/>
    </row>
    <row r="294" spans="1:8">
      <c r="A294" s="106"/>
      <c r="B294" s="106"/>
      <c r="C294" s="106"/>
      <c r="D294" s="106"/>
      <c r="E294" s="106"/>
      <c r="F294" s="106"/>
      <c r="G294" s="106"/>
      <c r="H294" s="106"/>
    </row>
    <row r="295" spans="1:8">
      <c r="A295" s="106"/>
      <c r="B295" s="106"/>
      <c r="C295" s="106"/>
      <c r="D295" s="106"/>
      <c r="E295" s="106"/>
      <c r="F295" s="106"/>
      <c r="G295" s="106"/>
      <c r="H295" s="106"/>
    </row>
    <row r="296" spans="1:8">
      <c r="A296" s="106"/>
      <c r="B296" s="106"/>
      <c r="C296" s="106"/>
      <c r="D296" s="106"/>
      <c r="E296" s="106"/>
      <c r="F296" s="106"/>
      <c r="G296" s="106"/>
      <c r="H296" s="106"/>
    </row>
    <row r="297" spans="1:8">
      <c r="A297" s="106"/>
      <c r="B297" s="106"/>
      <c r="C297" s="106"/>
      <c r="D297" s="106"/>
      <c r="E297" s="106"/>
      <c r="F297" s="106"/>
      <c r="G297" s="106"/>
      <c r="H297" s="106"/>
    </row>
    <row r="298" spans="1:8">
      <c r="A298" s="106"/>
      <c r="B298" s="106"/>
      <c r="C298" s="106"/>
      <c r="D298" s="106"/>
      <c r="E298" s="106"/>
      <c r="F298" s="106"/>
      <c r="G298" s="106"/>
      <c r="H298" s="106"/>
    </row>
    <row r="299" spans="1:8">
      <c r="A299" s="106"/>
      <c r="B299" s="106"/>
      <c r="C299" s="106"/>
      <c r="D299" s="106"/>
      <c r="E299" s="106"/>
      <c r="F299" s="106"/>
      <c r="G299" s="106"/>
      <c r="H299" s="106"/>
    </row>
    <row r="300" spans="1:8">
      <c r="A300" s="106"/>
      <c r="B300" s="106"/>
      <c r="C300" s="106"/>
      <c r="D300" s="106"/>
      <c r="E300" s="106"/>
      <c r="F300" s="106"/>
      <c r="G300" s="106"/>
      <c r="H300" s="106"/>
    </row>
    <row r="301" spans="1:8">
      <c r="A301" s="106"/>
      <c r="B301" s="106"/>
      <c r="C301" s="106"/>
      <c r="D301" s="106"/>
      <c r="E301" s="106"/>
      <c r="F301" s="106"/>
      <c r="G301" s="106"/>
      <c r="H301" s="106"/>
    </row>
    <row r="302" spans="1:8">
      <c r="A302" s="106"/>
      <c r="B302" s="106"/>
      <c r="C302" s="106"/>
      <c r="D302" s="106"/>
      <c r="E302" s="106"/>
      <c r="F302" s="106"/>
      <c r="G302" s="106"/>
      <c r="H302" s="106"/>
    </row>
    <row r="303" spans="1:8">
      <c r="A303" s="106"/>
      <c r="B303" s="106"/>
      <c r="C303" s="106"/>
      <c r="D303" s="106"/>
      <c r="E303" s="106"/>
      <c r="F303" s="106"/>
      <c r="G303" s="106"/>
      <c r="H303" s="106"/>
    </row>
    <row r="304" spans="1:8">
      <c r="A304" s="106"/>
      <c r="B304" s="106"/>
      <c r="C304" s="106"/>
      <c r="D304" s="106"/>
      <c r="E304" s="106"/>
      <c r="F304" s="106"/>
      <c r="G304" s="106"/>
      <c r="H304" s="106"/>
    </row>
    <row r="305" spans="1:8">
      <c r="A305" s="106"/>
      <c r="B305" s="106"/>
      <c r="C305" s="106"/>
      <c r="D305" s="106"/>
      <c r="E305" s="106"/>
      <c r="F305" s="106"/>
      <c r="G305" s="106"/>
      <c r="H305" s="106"/>
    </row>
    <row r="306" spans="1:8">
      <c r="A306" s="106"/>
      <c r="B306" s="106"/>
      <c r="C306" s="106"/>
      <c r="D306" s="106"/>
      <c r="E306" s="106"/>
      <c r="F306" s="106"/>
      <c r="G306" s="106"/>
      <c r="H306" s="106"/>
    </row>
    <row r="307" spans="1:8">
      <c r="A307" s="106"/>
      <c r="B307" s="106"/>
      <c r="C307" s="106"/>
      <c r="D307" s="106"/>
      <c r="E307" s="106"/>
      <c r="F307" s="106"/>
      <c r="G307" s="106"/>
      <c r="H307" s="106"/>
    </row>
    <row r="308" spans="1:8">
      <c r="A308" s="106"/>
      <c r="B308" s="106"/>
      <c r="C308" s="106"/>
      <c r="D308" s="106"/>
      <c r="E308" s="106"/>
      <c r="F308" s="106"/>
      <c r="G308" s="106"/>
      <c r="H308" s="106"/>
    </row>
    <row r="309" spans="1:8">
      <c r="A309" s="106"/>
      <c r="B309" s="106"/>
      <c r="C309" s="106"/>
      <c r="D309" s="106"/>
      <c r="E309" s="106"/>
      <c r="F309" s="106"/>
      <c r="G309" s="106"/>
      <c r="H309" s="106"/>
    </row>
    <row r="310" spans="1:8">
      <c r="A310" s="106"/>
      <c r="B310" s="106"/>
      <c r="C310" s="106"/>
      <c r="D310" s="106"/>
      <c r="E310" s="106"/>
      <c r="F310" s="106"/>
      <c r="G310" s="106"/>
      <c r="H310" s="106"/>
    </row>
    <row r="311" spans="1:8">
      <c r="A311" s="106"/>
      <c r="B311" s="106"/>
      <c r="C311" s="106"/>
      <c r="D311" s="106"/>
      <c r="E311" s="106"/>
      <c r="F311" s="106"/>
      <c r="G311" s="106"/>
      <c r="H311" s="106"/>
    </row>
    <row r="312" spans="1:8">
      <c r="A312" s="106"/>
      <c r="B312" s="106"/>
      <c r="C312" s="106"/>
      <c r="D312" s="106"/>
      <c r="E312" s="106"/>
      <c r="F312" s="106"/>
      <c r="G312" s="106"/>
      <c r="H312" s="106"/>
    </row>
    <row r="313" spans="1:8">
      <c r="A313" s="106"/>
      <c r="B313" s="106"/>
      <c r="C313" s="106"/>
      <c r="D313" s="106"/>
      <c r="E313" s="106"/>
      <c r="F313" s="106"/>
      <c r="G313" s="106"/>
      <c r="H313" s="106"/>
    </row>
    <row r="314" spans="1:8">
      <c r="A314" s="106"/>
      <c r="B314" s="106"/>
      <c r="C314" s="106"/>
      <c r="D314" s="106"/>
      <c r="E314" s="106"/>
      <c r="F314" s="106"/>
      <c r="G314" s="106"/>
      <c r="H314" s="106"/>
    </row>
    <row r="315" spans="1:8">
      <c r="A315" s="106"/>
      <c r="B315" s="106"/>
      <c r="C315" s="106"/>
      <c r="D315" s="106"/>
      <c r="E315" s="106"/>
      <c r="F315" s="106"/>
      <c r="G315" s="106"/>
      <c r="H315" s="106"/>
    </row>
    <row r="316" spans="1:8">
      <c r="A316" s="106"/>
      <c r="B316" s="106"/>
      <c r="C316" s="106"/>
      <c r="D316" s="106"/>
      <c r="E316" s="106"/>
      <c r="F316" s="106"/>
      <c r="G316" s="106"/>
      <c r="H316" s="106"/>
    </row>
    <row r="317" spans="1:8">
      <c r="A317" s="106"/>
      <c r="B317" s="106"/>
      <c r="C317" s="106"/>
      <c r="D317" s="106"/>
      <c r="E317" s="106"/>
      <c r="F317" s="106"/>
      <c r="G317" s="106"/>
      <c r="H317" s="106"/>
    </row>
    <row r="318" spans="1:8">
      <c r="A318" s="106"/>
      <c r="B318" s="106"/>
      <c r="C318" s="106"/>
      <c r="D318" s="106"/>
      <c r="E318" s="106"/>
      <c r="F318" s="106"/>
      <c r="G318" s="106"/>
      <c r="H318" s="106"/>
    </row>
    <row r="319" spans="1:8">
      <c r="A319" s="106"/>
      <c r="B319" s="106"/>
      <c r="C319" s="106"/>
      <c r="D319" s="106"/>
      <c r="E319" s="106"/>
      <c r="F319" s="106"/>
      <c r="G319" s="106"/>
      <c r="H319" s="106"/>
    </row>
    <row r="320" spans="1:8">
      <c r="A320" s="106"/>
      <c r="B320" s="106"/>
      <c r="C320" s="106"/>
      <c r="D320" s="106"/>
      <c r="E320" s="106"/>
      <c r="F320" s="106"/>
      <c r="G320" s="106"/>
      <c r="H320" s="106"/>
    </row>
    <row r="321" spans="1:8">
      <c r="A321" s="106"/>
      <c r="B321" s="106"/>
      <c r="C321" s="106"/>
      <c r="D321" s="106"/>
      <c r="E321" s="106"/>
      <c r="F321" s="106"/>
      <c r="G321" s="106"/>
      <c r="H321" s="106"/>
    </row>
    <row r="322" spans="1:8">
      <c r="A322" s="106"/>
      <c r="B322" s="106"/>
      <c r="C322" s="106"/>
      <c r="D322" s="106"/>
      <c r="E322" s="106"/>
      <c r="F322" s="106"/>
      <c r="G322" s="106"/>
      <c r="H322" s="106"/>
    </row>
    <row r="323" spans="1:8">
      <c r="A323" s="106"/>
      <c r="B323" s="106"/>
      <c r="C323" s="106"/>
      <c r="D323" s="106"/>
      <c r="E323" s="106"/>
      <c r="F323" s="106"/>
      <c r="G323" s="106"/>
      <c r="H323" s="106"/>
    </row>
    <row r="324" spans="1:8">
      <c r="A324" s="106"/>
      <c r="B324" s="106"/>
      <c r="C324" s="106"/>
      <c r="D324" s="106"/>
      <c r="E324" s="106"/>
      <c r="F324" s="106"/>
      <c r="G324" s="106"/>
      <c r="H324" s="106"/>
    </row>
    <row r="325" spans="1:8">
      <c r="A325" s="106"/>
      <c r="B325" s="106"/>
      <c r="C325" s="106"/>
      <c r="D325" s="106"/>
      <c r="E325" s="106"/>
      <c r="F325" s="106"/>
      <c r="G325" s="106"/>
      <c r="H325" s="106"/>
    </row>
    <row r="326" spans="1:8">
      <c r="A326" s="106"/>
      <c r="B326" s="106"/>
      <c r="C326" s="106"/>
      <c r="D326" s="106"/>
      <c r="E326" s="106"/>
      <c r="F326" s="106"/>
      <c r="G326" s="106"/>
      <c r="H326" s="106"/>
    </row>
    <row r="327" spans="1:8">
      <c r="A327" s="106"/>
      <c r="B327" s="106"/>
      <c r="C327" s="106"/>
      <c r="D327" s="106"/>
      <c r="E327" s="106"/>
      <c r="F327" s="106"/>
      <c r="G327" s="106"/>
      <c r="H327" s="106"/>
    </row>
    <row r="328" spans="1:8">
      <c r="A328" s="106"/>
      <c r="B328" s="106"/>
      <c r="C328" s="106"/>
      <c r="D328" s="106"/>
      <c r="E328" s="106"/>
      <c r="F328" s="106"/>
      <c r="G328" s="106"/>
      <c r="H328" s="106"/>
    </row>
    <row r="329" spans="1:8">
      <c r="A329" s="106"/>
      <c r="B329" s="106"/>
      <c r="C329" s="106"/>
      <c r="D329" s="106"/>
      <c r="E329" s="106"/>
      <c r="F329" s="106"/>
      <c r="G329" s="106"/>
      <c r="H329" s="106"/>
    </row>
    <row r="330" spans="1:8">
      <c r="A330" s="106"/>
      <c r="B330" s="106"/>
      <c r="C330" s="106"/>
      <c r="D330" s="106"/>
      <c r="E330" s="106"/>
      <c r="F330" s="106"/>
      <c r="G330" s="106"/>
      <c r="H330" s="106"/>
    </row>
    <row r="331" spans="1:8">
      <c r="A331" s="106"/>
      <c r="B331" s="106"/>
      <c r="C331" s="106"/>
      <c r="D331" s="106"/>
      <c r="E331" s="106"/>
      <c r="F331" s="106"/>
      <c r="G331" s="106"/>
      <c r="H331" s="106"/>
    </row>
    <row r="332" spans="1:8">
      <c r="A332" s="106"/>
      <c r="B332" s="106"/>
      <c r="C332" s="106"/>
      <c r="D332" s="106"/>
      <c r="E332" s="106"/>
      <c r="F332" s="106"/>
      <c r="G332" s="106"/>
      <c r="H332" s="106"/>
    </row>
    <row r="333" spans="1:8">
      <c r="A333" s="106"/>
      <c r="B333" s="106"/>
      <c r="C333" s="106"/>
      <c r="D333" s="106"/>
      <c r="E333" s="106"/>
      <c r="F333" s="106"/>
      <c r="G333" s="106"/>
      <c r="H333" s="106"/>
    </row>
    <row r="334" spans="1:8">
      <c r="A334" s="106"/>
      <c r="B334" s="106"/>
      <c r="C334" s="106"/>
      <c r="D334" s="106"/>
      <c r="E334" s="106"/>
      <c r="F334" s="106"/>
      <c r="G334" s="106"/>
      <c r="H334" s="106"/>
    </row>
    <row r="335" spans="1:8">
      <c r="A335" s="106"/>
      <c r="B335" s="106"/>
      <c r="C335" s="106"/>
      <c r="D335" s="106"/>
      <c r="E335" s="106"/>
      <c r="F335" s="106"/>
      <c r="G335" s="106"/>
      <c r="H335" s="106"/>
    </row>
    <row r="336" spans="1:8">
      <c r="A336" s="106"/>
      <c r="B336" s="106"/>
      <c r="C336" s="106"/>
      <c r="D336" s="106"/>
      <c r="E336" s="106"/>
      <c r="F336" s="106"/>
      <c r="G336" s="106"/>
      <c r="H336" s="106"/>
    </row>
    <row r="337" spans="1:8">
      <c r="A337" s="106"/>
      <c r="B337" s="106"/>
      <c r="C337" s="106"/>
      <c r="D337" s="106"/>
      <c r="E337" s="106"/>
      <c r="F337" s="106"/>
      <c r="G337" s="106"/>
      <c r="H337" s="106"/>
    </row>
    <row r="338" spans="1:8">
      <c r="A338" s="106"/>
      <c r="B338" s="106"/>
      <c r="C338" s="106"/>
      <c r="D338" s="106"/>
      <c r="E338" s="106"/>
      <c r="F338" s="106"/>
      <c r="G338" s="106"/>
      <c r="H338" s="106"/>
    </row>
    <row r="339" spans="1:8">
      <c r="A339" s="106"/>
      <c r="B339" s="106"/>
      <c r="C339" s="106"/>
      <c r="D339" s="106"/>
      <c r="E339" s="106"/>
      <c r="F339" s="106"/>
      <c r="G339" s="106"/>
      <c r="H339" s="106"/>
    </row>
    <row r="340" spans="1:8">
      <c r="A340" s="106"/>
      <c r="B340" s="106"/>
      <c r="C340" s="106"/>
      <c r="D340" s="106"/>
      <c r="E340" s="106"/>
      <c r="F340" s="106"/>
      <c r="G340" s="106"/>
      <c r="H340" s="106"/>
    </row>
    <row r="341" spans="1:8">
      <c r="A341" s="106"/>
      <c r="B341" s="106"/>
      <c r="C341" s="106"/>
      <c r="D341" s="106"/>
      <c r="E341" s="106"/>
      <c r="F341" s="106"/>
      <c r="G341" s="106"/>
      <c r="H341" s="106"/>
    </row>
    <row r="342" spans="1:8">
      <c r="A342" s="106"/>
      <c r="B342" s="106"/>
      <c r="C342" s="106"/>
      <c r="D342" s="106"/>
      <c r="E342" s="106"/>
      <c r="F342" s="106"/>
      <c r="G342" s="106"/>
      <c r="H342" s="106"/>
    </row>
    <row r="343" spans="1:8">
      <c r="A343" s="106"/>
      <c r="B343" s="106"/>
      <c r="C343" s="106"/>
      <c r="D343" s="106"/>
      <c r="E343" s="106"/>
      <c r="F343" s="106"/>
      <c r="G343" s="106"/>
      <c r="H343" s="106"/>
    </row>
    <row r="344" spans="1:8">
      <c r="A344" s="106"/>
      <c r="B344" s="106"/>
      <c r="C344" s="106"/>
      <c r="D344" s="106"/>
      <c r="E344" s="106"/>
      <c r="F344" s="106"/>
      <c r="G344" s="106"/>
      <c r="H344" s="106"/>
    </row>
    <row r="345" spans="1:8">
      <c r="A345" s="106"/>
      <c r="B345" s="106"/>
      <c r="C345" s="106"/>
      <c r="D345" s="106"/>
      <c r="E345" s="106"/>
      <c r="F345" s="106"/>
      <c r="G345" s="106"/>
      <c r="H345" s="106"/>
    </row>
    <row r="346" spans="1:8">
      <c r="A346" s="106"/>
      <c r="B346" s="106"/>
      <c r="C346" s="106"/>
      <c r="D346" s="106"/>
      <c r="E346" s="106"/>
      <c r="F346" s="106"/>
      <c r="G346" s="106"/>
      <c r="H346" s="106"/>
    </row>
    <row r="347" spans="1:8">
      <c r="A347" s="106"/>
      <c r="B347" s="106"/>
      <c r="C347" s="106"/>
      <c r="D347" s="106"/>
      <c r="E347" s="106"/>
      <c r="F347" s="106"/>
      <c r="G347" s="106"/>
      <c r="H347" s="106"/>
    </row>
    <row r="348" spans="1:8">
      <c r="A348" s="106"/>
      <c r="B348" s="106"/>
      <c r="C348" s="106"/>
      <c r="D348" s="106"/>
      <c r="E348" s="106"/>
      <c r="F348" s="106"/>
      <c r="G348" s="106"/>
      <c r="H348" s="106"/>
    </row>
    <row r="349" spans="1:8">
      <c r="A349" s="106"/>
      <c r="B349" s="106"/>
      <c r="C349" s="106"/>
      <c r="D349" s="106"/>
      <c r="E349" s="106"/>
      <c r="F349" s="106"/>
      <c r="G349" s="106"/>
      <c r="H349" s="106"/>
    </row>
    <row r="350" spans="1:8">
      <c r="A350" s="106"/>
      <c r="B350" s="106"/>
      <c r="C350" s="106"/>
      <c r="D350" s="106"/>
      <c r="E350" s="106"/>
      <c r="F350" s="106"/>
      <c r="G350" s="106"/>
      <c r="H350" s="106"/>
    </row>
    <row r="351" spans="1:8">
      <c r="A351" s="106"/>
      <c r="B351" s="106"/>
      <c r="C351" s="106"/>
      <c r="D351" s="106"/>
      <c r="E351" s="106"/>
      <c r="F351" s="106"/>
      <c r="G351" s="106"/>
      <c r="H351" s="106"/>
    </row>
    <row r="352" spans="1:8">
      <c r="A352" s="106"/>
      <c r="B352" s="106"/>
      <c r="C352" s="106"/>
      <c r="D352" s="106"/>
      <c r="E352" s="106"/>
      <c r="F352" s="106"/>
      <c r="G352" s="106"/>
      <c r="H352" s="106"/>
    </row>
    <row r="353" spans="1:8">
      <c r="A353" s="106"/>
      <c r="B353" s="106"/>
      <c r="C353" s="106"/>
      <c r="D353" s="106"/>
      <c r="E353" s="106"/>
      <c r="F353" s="106"/>
      <c r="G353" s="106"/>
      <c r="H353" s="106"/>
    </row>
    <row r="354" spans="1:8">
      <c r="A354" s="106"/>
      <c r="B354" s="106"/>
      <c r="C354" s="106"/>
      <c r="D354" s="106"/>
      <c r="E354" s="106"/>
      <c r="F354" s="106"/>
      <c r="G354" s="106"/>
      <c r="H354" s="106"/>
    </row>
    <row r="355" spans="1:8">
      <c r="A355" s="106"/>
      <c r="B355" s="106"/>
      <c r="C355" s="106"/>
      <c r="D355" s="106"/>
      <c r="E355" s="106"/>
      <c r="F355" s="106"/>
      <c r="G355" s="106"/>
      <c r="H355" s="106"/>
    </row>
    <row r="356" spans="1:8">
      <c r="A356" s="106"/>
      <c r="B356" s="106"/>
      <c r="C356" s="106"/>
      <c r="D356" s="106"/>
      <c r="E356" s="106"/>
      <c r="F356" s="106"/>
      <c r="G356" s="106"/>
      <c r="H356" s="106"/>
    </row>
    <row r="357" spans="1:8">
      <c r="A357" s="106"/>
      <c r="B357" s="106"/>
      <c r="C357" s="106"/>
      <c r="D357" s="106"/>
      <c r="E357" s="106"/>
      <c r="F357" s="106"/>
      <c r="G357" s="106"/>
      <c r="H357" s="106"/>
    </row>
    <row r="358" spans="1:8">
      <c r="A358" s="106"/>
      <c r="B358" s="106"/>
      <c r="C358" s="106"/>
      <c r="D358" s="106"/>
      <c r="E358" s="106"/>
      <c r="F358" s="106"/>
      <c r="G358" s="106"/>
      <c r="H358" s="106"/>
    </row>
    <row r="359" spans="1:8">
      <c r="A359" s="106"/>
      <c r="B359" s="106"/>
      <c r="C359" s="106"/>
      <c r="D359" s="106"/>
      <c r="E359" s="106"/>
      <c r="F359" s="106"/>
      <c r="G359" s="106"/>
      <c r="H359" s="106"/>
    </row>
    <row r="360" spans="1:8">
      <c r="A360" s="106"/>
      <c r="B360" s="106"/>
      <c r="C360" s="106"/>
      <c r="D360" s="106"/>
      <c r="E360" s="106"/>
      <c r="F360" s="106"/>
      <c r="G360" s="106"/>
      <c r="H360" s="106"/>
    </row>
    <row r="361" spans="1:8">
      <c r="A361" s="106"/>
      <c r="B361" s="106"/>
      <c r="C361" s="106"/>
      <c r="D361" s="106"/>
      <c r="E361" s="106"/>
      <c r="F361" s="106"/>
      <c r="G361" s="106"/>
      <c r="H361" s="106"/>
    </row>
    <row r="362" spans="1:8">
      <c r="A362" s="106"/>
      <c r="B362" s="106"/>
      <c r="C362" s="106"/>
      <c r="D362" s="106"/>
      <c r="E362" s="106"/>
      <c r="F362" s="106"/>
      <c r="G362" s="106"/>
      <c r="H362" s="106"/>
    </row>
    <row r="363" spans="1:8">
      <c r="A363" s="106"/>
      <c r="B363" s="106"/>
      <c r="C363" s="106"/>
      <c r="D363" s="106"/>
      <c r="E363" s="106"/>
      <c r="F363" s="106"/>
      <c r="G363" s="106"/>
      <c r="H363" s="106"/>
    </row>
    <row r="364" spans="1:8">
      <c r="A364" s="106"/>
      <c r="B364" s="106"/>
      <c r="C364" s="106"/>
      <c r="D364" s="106"/>
      <c r="E364" s="106"/>
      <c r="F364" s="106"/>
      <c r="G364" s="106"/>
      <c r="H364" s="106"/>
    </row>
    <row r="365" spans="1:8">
      <c r="A365" s="106"/>
      <c r="B365" s="106"/>
      <c r="C365" s="106"/>
      <c r="D365" s="106"/>
      <c r="E365" s="106"/>
      <c r="F365" s="106"/>
      <c r="G365" s="106"/>
      <c r="H365" s="106"/>
    </row>
    <row r="366" spans="1:8">
      <c r="A366" s="106"/>
      <c r="B366" s="106"/>
      <c r="C366" s="106"/>
      <c r="D366" s="106"/>
      <c r="E366" s="106"/>
      <c r="F366" s="106"/>
      <c r="G366" s="106"/>
      <c r="H366" s="106"/>
    </row>
    <row r="367" spans="1:8">
      <c r="A367" s="106"/>
      <c r="B367" s="106"/>
      <c r="C367" s="106"/>
      <c r="D367" s="106"/>
      <c r="E367" s="106"/>
      <c r="F367" s="106"/>
      <c r="G367" s="106"/>
      <c r="H367" s="106"/>
    </row>
    <row r="368" spans="1:8">
      <c r="A368" s="106"/>
      <c r="B368" s="106"/>
      <c r="C368" s="106"/>
      <c r="D368" s="106"/>
      <c r="E368" s="106"/>
      <c r="F368" s="106"/>
      <c r="G368" s="106"/>
      <c r="H368" s="106"/>
    </row>
    <row r="369" spans="1:8">
      <c r="A369" s="106"/>
      <c r="B369" s="106"/>
      <c r="C369" s="106"/>
      <c r="D369" s="106"/>
      <c r="E369" s="106"/>
      <c r="F369" s="106"/>
      <c r="G369" s="106"/>
      <c r="H369" s="106"/>
    </row>
    <row r="370" spans="1:8">
      <c r="A370" s="106"/>
      <c r="B370" s="106"/>
      <c r="C370" s="106"/>
      <c r="D370" s="106"/>
      <c r="E370" s="106"/>
      <c r="F370" s="106"/>
      <c r="G370" s="106"/>
      <c r="H370" s="106"/>
    </row>
    <row r="371" spans="1:8">
      <c r="A371" s="106"/>
      <c r="B371" s="106"/>
      <c r="C371" s="106"/>
      <c r="D371" s="106"/>
      <c r="E371" s="106"/>
      <c r="F371" s="106"/>
      <c r="G371" s="106"/>
      <c r="H371" s="106"/>
    </row>
    <row r="372" spans="1:8">
      <c r="A372" s="106"/>
      <c r="B372" s="106"/>
      <c r="C372" s="106"/>
      <c r="D372" s="106"/>
      <c r="E372" s="106"/>
      <c r="F372" s="106"/>
      <c r="G372" s="106"/>
      <c r="H372" s="106"/>
    </row>
    <row r="373" spans="1:8">
      <c r="A373" s="106"/>
      <c r="B373" s="106"/>
      <c r="C373" s="106"/>
      <c r="D373" s="106"/>
      <c r="E373" s="106"/>
      <c r="F373" s="106"/>
      <c r="G373" s="106"/>
      <c r="H373" s="106"/>
    </row>
    <row r="374" spans="1:8">
      <c r="A374" s="106"/>
      <c r="B374" s="106"/>
      <c r="C374" s="106"/>
      <c r="D374" s="106"/>
      <c r="E374" s="106"/>
      <c r="F374" s="106"/>
      <c r="G374" s="106"/>
      <c r="H374" s="106"/>
    </row>
    <row r="375" spans="1:8">
      <c r="A375" s="106"/>
      <c r="B375" s="106"/>
      <c r="C375" s="106"/>
      <c r="D375" s="106"/>
      <c r="E375" s="106"/>
      <c r="F375" s="106"/>
      <c r="G375" s="106"/>
      <c r="H375" s="106"/>
    </row>
    <row r="376" spans="1:8">
      <c r="A376" s="106"/>
      <c r="B376" s="106"/>
      <c r="C376" s="106"/>
      <c r="D376" s="106"/>
      <c r="E376" s="106"/>
      <c r="F376" s="106"/>
      <c r="G376" s="106"/>
      <c r="H376" s="106"/>
    </row>
    <row r="377" spans="1:8">
      <c r="A377" s="106"/>
      <c r="B377" s="106"/>
      <c r="C377" s="106"/>
      <c r="D377" s="106"/>
      <c r="E377" s="106"/>
      <c r="F377" s="106"/>
      <c r="G377" s="106"/>
      <c r="H377" s="106"/>
    </row>
    <row r="378" spans="1:8">
      <c r="A378" s="106"/>
      <c r="B378" s="106"/>
      <c r="C378" s="106"/>
      <c r="D378" s="106"/>
      <c r="E378" s="106"/>
      <c r="F378" s="106"/>
      <c r="G378" s="106"/>
      <c r="H378" s="106"/>
    </row>
    <row r="379" spans="1:8">
      <c r="A379" s="106"/>
      <c r="B379" s="106"/>
      <c r="C379" s="106"/>
      <c r="D379" s="106"/>
      <c r="E379" s="106"/>
      <c r="F379" s="106"/>
      <c r="G379" s="106"/>
      <c r="H379" s="106"/>
    </row>
    <row r="380" spans="1:8">
      <c r="A380" s="106"/>
      <c r="B380" s="106"/>
      <c r="C380" s="106"/>
      <c r="D380" s="106"/>
      <c r="E380" s="106"/>
      <c r="F380" s="106"/>
      <c r="G380" s="106"/>
      <c r="H380" s="106"/>
    </row>
    <row r="381" spans="1:8">
      <c r="A381" s="106"/>
      <c r="B381" s="106"/>
      <c r="C381" s="106"/>
      <c r="D381" s="106"/>
      <c r="E381" s="106"/>
      <c r="F381" s="106"/>
      <c r="G381" s="106"/>
      <c r="H381" s="106"/>
    </row>
    <row r="382" spans="1:8">
      <c r="A382" s="106"/>
      <c r="B382" s="106"/>
      <c r="C382" s="106"/>
      <c r="D382" s="106"/>
      <c r="E382" s="106"/>
      <c r="F382" s="106"/>
      <c r="G382" s="106"/>
      <c r="H382" s="106"/>
    </row>
    <row r="383" spans="1:8">
      <c r="A383" s="106"/>
      <c r="B383" s="106"/>
      <c r="C383" s="106"/>
      <c r="D383" s="106"/>
      <c r="E383" s="106"/>
      <c r="F383" s="106"/>
      <c r="G383" s="106"/>
      <c r="H383" s="106"/>
    </row>
    <row r="384" spans="1:8">
      <c r="A384" s="106"/>
      <c r="B384" s="106"/>
      <c r="C384" s="106"/>
      <c r="D384" s="106"/>
      <c r="E384" s="106"/>
      <c r="F384" s="106"/>
      <c r="G384" s="106"/>
      <c r="H384" s="106"/>
    </row>
    <row r="385" spans="1:8">
      <c r="A385" s="106"/>
      <c r="B385" s="106"/>
      <c r="C385" s="106"/>
      <c r="D385" s="106"/>
      <c r="E385" s="106"/>
      <c r="F385" s="106"/>
      <c r="G385" s="106"/>
      <c r="H385" s="106"/>
    </row>
    <row r="386" spans="1:8">
      <c r="A386" s="106"/>
      <c r="B386" s="106"/>
      <c r="C386" s="106"/>
      <c r="D386" s="106"/>
      <c r="E386" s="106"/>
      <c r="F386" s="106"/>
      <c r="G386" s="106"/>
      <c r="H386" s="106"/>
    </row>
    <row r="387" spans="1:8">
      <c r="A387" s="106"/>
      <c r="B387" s="106"/>
      <c r="C387" s="106"/>
      <c r="D387" s="106"/>
      <c r="E387" s="106"/>
      <c r="F387" s="106"/>
      <c r="G387" s="106"/>
      <c r="H387" s="106"/>
    </row>
    <row r="388" spans="1:8">
      <c r="A388" s="106"/>
      <c r="B388" s="106"/>
      <c r="C388" s="106"/>
      <c r="D388" s="106"/>
      <c r="E388" s="106"/>
      <c r="F388" s="106"/>
      <c r="G388" s="106"/>
      <c r="H388" s="106"/>
    </row>
    <row r="389" spans="1:8">
      <c r="A389" s="106"/>
      <c r="B389" s="106"/>
      <c r="C389" s="106"/>
      <c r="D389" s="106"/>
      <c r="E389" s="106"/>
      <c r="F389" s="106"/>
      <c r="G389" s="106"/>
      <c r="H389" s="106"/>
    </row>
    <row r="390" spans="1:8">
      <c r="A390" s="106"/>
      <c r="B390" s="106"/>
      <c r="C390" s="106"/>
      <c r="D390" s="106"/>
      <c r="E390" s="106"/>
      <c r="F390" s="106"/>
      <c r="G390" s="106"/>
      <c r="H390" s="106"/>
    </row>
    <row r="391" spans="1:8">
      <c r="A391" s="106"/>
      <c r="B391" s="106"/>
      <c r="C391" s="106"/>
      <c r="D391" s="106"/>
      <c r="E391" s="106"/>
      <c r="F391" s="106"/>
      <c r="G391" s="106"/>
      <c r="H391" s="106"/>
    </row>
    <row r="392" spans="1:8">
      <c r="A392" s="106"/>
      <c r="B392" s="106"/>
      <c r="C392" s="106"/>
      <c r="D392" s="106"/>
      <c r="E392" s="106"/>
      <c r="F392" s="106"/>
      <c r="G392" s="106"/>
      <c r="H392" s="106"/>
    </row>
    <row r="393" spans="1:8">
      <c r="A393" s="106"/>
      <c r="B393" s="106"/>
      <c r="C393" s="106"/>
      <c r="D393" s="106"/>
      <c r="E393" s="106"/>
      <c r="F393" s="106"/>
      <c r="G393" s="106"/>
      <c r="H393" s="106"/>
    </row>
    <row r="394" spans="1:8">
      <c r="A394" s="106"/>
      <c r="B394" s="106"/>
      <c r="C394" s="106"/>
      <c r="D394" s="106"/>
      <c r="E394" s="106"/>
      <c r="F394" s="106"/>
      <c r="G394" s="106"/>
      <c r="H394" s="106"/>
    </row>
    <row r="395" spans="1:8">
      <c r="A395" s="106"/>
      <c r="B395" s="106"/>
      <c r="C395" s="106"/>
      <c r="D395" s="106"/>
      <c r="E395" s="106"/>
      <c r="F395" s="106"/>
      <c r="G395" s="106"/>
      <c r="H395" s="106"/>
    </row>
    <row r="396" spans="1:8">
      <c r="A396" s="106"/>
      <c r="B396" s="106"/>
      <c r="C396" s="106"/>
      <c r="D396" s="106"/>
      <c r="E396" s="106"/>
      <c r="F396" s="106"/>
      <c r="G396" s="106"/>
      <c r="H396" s="106"/>
    </row>
    <row r="397" spans="1:8">
      <c r="A397" s="106"/>
      <c r="B397" s="106"/>
      <c r="C397" s="106"/>
      <c r="D397" s="106"/>
      <c r="E397" s="106"/>
      <c r="F397" s="106"/>
      <c r="G397" s="106"/>
      <c r="H397" s="106"/>
    </row>
    <row r="398" spans="1:8">
      <c r="A398" s="106"/>
      <c r="B398" s="106"/>
      <c r="C398" s="106"/>
      <c r="D398" s="106"/>
      <c r="E398" s="106"/>
      <c r="F398" s="106"/>
      <c r="G398" s="106"/>
      <c r="H398" s="106"/>
    </row>
    <row r="399" spans="1:8">
      <c r="A399" s="106"/>
      <c r="B399" s="106"/>
      <c r="C399" s="106"/>
      <c r="D399" s="106"/>
      <c r="E399" s="106"/>
      <c r="F399" s="106"/>
      <c r="G399" s="106"/>
      <c r="H399" s="106"/>
    </row>
    <row r="400" spans="1:8">
      <c r="A400" s="106"/>
      <c r="B400" s="106"/>
      <c r="C400" s="106"/>
      <c r="D400" s="106"/>
      <c r="E400" s="106"/>
      <c r="F400" s="106"/>
      <c r="G400" s="106"/>
      <c r="H400" s="106"/>
    </row>
    <row r="401" spans="1:8">
      <c r="A401" s="106"/>
      <c r="B401" s="106"/>
      <c r="C401" s="106"/>
      <c r="D401" s="106"/>
      <c r="E401" s="106"/>
      <c r="F401" s="106"/>
      <c r="G401" s="106"/>
      <c r="H401" s="106"/>
    </row>
    <row r="402" spans="1:8">
      <c r="A402" s="106"/>
      <c r="B402" s="106"/>
      <c r="C402" s="106"/>
      <c r="D402" s="106"/>
      <c r="E402" s="106"/>
      <c r="F402" s="106"/>
      <c r="G402" s="106"/>
      <c r="H402" s="106"/>
    </row>
    <row r="403" spans="1:8">
      <c r="A403" s="106"/>
      <c r="B403" s="106"/>
      <c r="C403" s="106"/>
      <c r="D403" s="106"/>
      <c r="E403" s="106"/>
      <c r="F403" s="106"/>
      <c r="G403" s="106"/>
      <c r="H403" s="106"/>
    </row>
    <row r="404" spans="1:8">
      <c r="A404" s="106"/>
      <c r="B404" s="106"/>
      <c r="C404" s="106"/>
      <c r="D404" s="106"/>
      <c r="E404" s="106"/>
      <c r="F404" s="106"/>
      <c r="G404" s="106"/>
      <c r="H404" s="106"/>
    </row>
    <row r="405" spans="1:8">
      <c r="A405" s="106"/>
      <c r="B405" s="106"/>
      <c r="C405" s="106"/>
      <c r="D405" s="106"/>
      <c r="E405" s="106"/>
      <c r="F405" s="106"/>
      <c r="G405" s="106"/>
      <c r="H405" s="106"/>
    </row>
    <row r="406" spans="1:8">
      <c r="A406" s="106"/>
      <c r="B406" s="106"/>
      <c r="C406" s="106"/>
      <c r="D406" s="106"/>
      <c r="E406" s="106"/>
      <c r="F406" s="106"/>
      <c r="G406" s="106"/>
      <c r="H406" s="106"/>
    </row>
    <row r="407" spans="1:8">
      <c r="A407" s="106"/>
      <c r="B407" s="106"/>
      <c r="C407" s="106"/>
      <c r="D407" s="106"/>
      <c r="E407" s="106"/>
      <c r="F407" s="106"/>
      <c r="G407" s="106"/>
      <c r="H407" s="106"/>
    </row>
    <row r="408" spans="1:8">
      <c r="A408" s="106"/>
      <c r="B408" s="106"/>
      <c r="C408" s="106"/>
      <c r="D408" s="106"/>
      <c r="E408" s="106"/>
      <c r="F408" s="106"/>
      <c r="G408" s="106"/>
      <c r="H408" s="106"/>
    </row>
    <row r="409" spans="1:8">
      <c r="A409" s="106"/>
      <c r="B409" s="106"/>
      <c r="C409" s="106"/>
      <c r="D409" s="106"/>
      <c r="E409" s="106"/>
      <c r="F409" s="106"/>
      <c r="G409" s="106"/>
      <c r="H409" s="106"/>
    </row>
    <row r="410" spans="1:8">
      <c r="A410" s="106"/>
      <c r="B410" s="106"/>
      <c r="C410" s="106"/>
      <c r="D410" s="106"/>
      <c r="E410" s="106"/>
      <c r="F410" s="106"/>
      <c r="G410" s="106"/>
      <c r="H410" s="106"/>
    </row>
    <row r="411" spans="1:8">
      <c r="A411" s="106"/>
      <c r="B411" s="106"/>
      <c r="C411" s="106"/>
      <c r="D411" s="106"/>
      <c r="E411" s="106"/>
      <c r="F411" s="106"/>
      <c r="G411" s="106"/>
      <c r="H411" s="106"/>
    </row>
    <row r="412" spans="1:8">
      <c r="A412" s="106"/>
      <c r="B412" s="106"/>
      <c r="C412" s="106"/>
      <c r="D412" s="106"/>
      <c r="E412" s="106"/>
      <c r="F412" s="106"/>
      <c r="G412" s="106"/>
      <c r="H412" s="106"/>
    </row>
    <row r="413" spans="1:8">
      <c r="A413" s="106"/>
      <c r="B413" s="106"/>
      <c r="C413" s="106"/>
      <c r="D413" s="106"/>
      <c r="E413" s="106"/>
      <c r="F413" s="106"/>
      <c r="G413" s="106"/>
      <c r="H413" s="106"/>
    </row>
    <row r="414" spans="1:8">
      <c r="A414" s="106"/>
      <c r="B414" s="106"/>
      <c r="C414" s="106"/>
      <c r="D414" s="106"/>
      <c r="E414" s="106"/>
      <c r="F414" s="106"/>
      <c r="G414" s="106"/>
      <c r="H414" s="106"/>
    </row>
    <row r="415" spans="1:8">
      <c r="A415" s="106"/>
      <c r="B415" s="106"/>
      <c r="C415" s="106"/>
      <c r="D415" s="106"/>
      <c r="E415" s="106"/>
      <c r="F415" s="106"/>
      <c r="G415" s="106"/>
      <c r="H415" s="106"/>
    </row>
    <row r="416" spans="1:8">
      <c r="A416" s="106"/>
      <c r="B416" s="106"/>
      <c r="C416" s="106"/>
      <c r="D416" s="106"/>
      <c r="E416" s="106"/>
      <c r="F416" s="106"/>
      <c r="G416" s="106"/>
      <c r="H416" s="106"/>
    </row>
    <row r="417" spans="1:8">
      <c r="A417" s="106"/>
      <c r="B417" s="106"/>
      <c r="C417" s="106"/>
      <c r="D417" s="106"/>
      <c r="E417" s="106"/>
      <c r="F417" s="106"/>
      <c r="G417" s="106"/>
      <c r="H417" s="106"/>
    </row>
    <row r="418" spans="1:8">
      <c r="A418" s="106"/>
      <c r="B418" s="106"/>
      <c r="C418" s="106"/>
      <c r="D418" s="106"/>
      <c r="E418" s="106"/>
      <c r="F418" s="106"/>
      <c r="G418" s="106"/>
      <c r="H418" s="106"/>
    </row>
    <row r="419" spans="1:8">
      <c r="A419" s="106"/>
      <c r="B419" s="106"/>
      <c r="C419" s="106"/>
      <c r="D419" s="106"/>
      <c r="E419" s="106"/>
      <c r="F419" s="106"/>
      <c r="G419" s="106"/>
      <c r="H419" s="106"/>
    </row>
    <row r="420" spans="1:8">
      <c r="A420" s="106"/>
      <c r="B420" s="106"/>
      <c r="C420" s="106"/>
      <c r="D420" s="106"/>
      <c r="E420" s="106"/>
      <c r="F420" s="106"/>
      <c r="G420" s="106"/>
      <c r="H420" s="106"/>
    </row>
    <row r="421" spans="1:8">
      <c r="A421" s="106"/>
      <c r="B421" s="106"/>
      <c r="C421" s="106"/>
      <c r="D421" s="106"/>
      <c r="E421" s="106"/>
      <c r="F421" s="106"/>
      <c r="G421" s="106"/>
      <c r="H421" s="106"/>
    </row>
    <row r="422" spans="1:8">
      <c r="A422" s="106"/>
      <c r="B422" s="106"/>
      <c r="C422" s="106"/>
      <c r="D422" s="106"/>
      <c r="E422" s="106"/>
      <c r="F422" s="106"/>
      <c r="G422" s="106"/>
      <c r="H422" s="106"/>
    </row>
    <row r="423" spans="1:8">
      <c r="A423" s="106"/>
      <c r="B423" s="106"/>
      <c r="C423" s="106"/>
      <c r="D423" s="106"/>
      <c r="E423" s="106"/>
      <c r="F423" s="106"/>
      <c r="G423" s="106"/>
      <c r="H423" s="106"/>
    </row>
    <row r="424" spans="1:8">
      <c r="A424" s="106"/>
      <c r="B424" s="106"/>
      <c r="C424" s="106"/>
      <c r="D424" s="106"/>
      <c r="E424" s="106"/>
      <c r="F424" s="106"/>
      <c r="G424" s="106"/>
      <c r="H424" s="106"/>
    </row>
    <row r="425" spans="1:8">
      <c r="A425" s="106"/>
      <c r="B425" s="106"/>
      <c r="C425" s="106"/>
      <c r="D425" s="106"/>
      <c r="E425" s="106"/>
      <c r="F425" s="106"/>
      <c r="G425" s="106"/>
      <c r="H425" s="106"/>
    </row>
    <row r="426" spans="1:8">
      <c r="A426" s="106"/>
      <c r="B426" s="106"/>
      <c r="C426" s="106"/>
      <c r="D426" s="106"/>
      <c r="E426" s="106"/>
      <c r="F426" s="106"/>
      <c r="G426" s="106"/>
      <c r="H426" s="106"/>
    </row>
    <row r="427" spans="1:8">
      <c r="A427" s="106"/>
      <c r="B427" s="106"/>
      <c r="C427" s="106"/>
      <c r="D427" s="106"/>
      <c r="E427" s="106"/>
      <c r="F427" s="106"/>
      <c r="G427" s="106"/>
      <c r="H427" s="106"/>
    </row>
    <row r="428" spans="1:8">
      <c r="A428" s="106"/>
      <c r="B428" s="106"/>
      <c r="C428" s="106"/>
      <c r="D428" s="106"/>
      <c r="E428" s="106"/>
      <c r="F428" s="106"/>
      <c r="G428" s="106"/>
      <c r="H428" s="106"/>
    </row>
    <row r="429" spans="1:8">
      <c r="A429" s="106"/>
      <c r="B429" s="106"/>
      <c r="C429" s="106"/>
      <c r="D429" s="106"/>
      <c r="E429" s="106"/>
      <c r="F429" s="106"/>
      <c r="G429" s="106"/>
      <c r="H429" s="106"/>
    </row>
    <row r="430" spans="1:8">
      <c r="A430" s="106"/>
      <c r="B430" s="106"/>
      <c r="C430" s="106"/>
      <c r="D430" s="106"/>
      <c r="E430" s="106"/>
      <c r="F430" s="106"/>
      <c r="G430" s="106"/>
      <c r="H430" s="106"/>
    </row>
    <row r="431" spans="1:8">
      <c r="A431" s="106"/>
      <c r="B431" s="106"/>
      <c r="C431" s="106"/>
      <c r="D431" s="106"/>
      <c r="E431" s="106"/>
      <c r="F431" s="106"/>
      <c r="G431" s="106"/>
      <c r="H431" s="106"/>
    </row>
    <row r="432" spans="1:8">
      <c r="A432" s="106"/>
      <c r="B432" s="106"/>
      <c r="C432" s="106"/>
      <c r="D432" s="106"/>
      <c r="E432" s="106"/>
      <c r="F432" s="106"/>
      <c r="G432" s="106"/>
      <c r="H432" s="106"/>
    </row>
    <row r="433" spans="1:8">
      <c r="A433" s="106"/>
      <c r="B433" s="106"/>
      <c r="C433" s="106"/>
      <c r="D433" s="106"/>
      <c r="E433" s="106"/>
      <c r="F433" s="106"/>
      <c r="G433" s="106"/>
      <c r="H433" s="106"/>
    </row>
    <row r="434" spans="1:8">
      <c r="A434" s="106"/>
      <c r="B434" s="106"/>
      <c r="C434" s="106"/>
      <c r="D434" s="106"/>
      <c r="E434" s="106"/>
      <c r="F434" s="106"/>
      <c r="G434" s="106"/>
      <c r="H434" s="106"/>
    </row>
    <row r="435" spans="1:8">
      <c r="A435" s="106"/>
      <c r="B435" s="106"/>
      <c r="C435" s="106"/>
      <c r="D435" s="106"/>
      <c r="E435" s="106"/>
      <c r="F435" s="106"/>
      <c r="G435" s="106"/>
      <c r="H435" s="106"/>
    </row>
    <row r="436" spans="1:8">
      <c r="A436" s="106"/>
      <c r="B436" s="106"/>
      <c r="C436" s="106"/>
      <c r="D436" s="106"/>
      <c r="E436" s="106"/>
      <c r="F436" s="106"/>
      <c r="G436" s="106"/>
      <c r="H436" s="106"/>
    </row>
    <row r="437" spans="1:8">
      <c r="A437" s="106"/>
      <c r="B437" s="106"/>
      <c r="C437" s="106"/>
      <c r="D437" s="106"/>
      <c r="E437" s="106"/>
      <c r="F437" s="106"/>
      <c r="G437" s="106"/>
      <c r="H437" s="106"/>
    </row>
    <row r="438" spans="1:8">
      <c r="A438" s="106"/>
      <c r="B438" s="106"/>
      <c r="C438" s="106"/>
      <c r="D438" s="106"/>
      <c r="E438" s="106"/>
      <c r="F438" s="106"/>
      <c r="G438" s="106"/>
      <c r="H438" s="106"/>
    </row>
    <row r="439" spans="1:8">
      <c r="A439" s="106"/>
      <c r="B439" s="106"/>
      <c r="C439" s="106"/>
      <c r="D439" s="106"/>
      <c r="E439" s="106"/>
      <c r="F439" s="106"/>
      <c r="G439" s="106"/>
      <c r="H439" s="106"/>
    </row>
    <row r="440" spans="1:8">
      <c r="A440" s="106"/>
      <c r="B440" s="106"/>
      <c r="C440" s="106"/>
      <c r="D440" s="106"/>
      <c r="E440" s="106"/>
      <c r="F440" s="106"/>
      <c r="G440" s="106"/>
      <c r="H440" s="106"/>
    </row>
    <row r="441" spans="1:8">
      <c r="A441" s="106"/>
      <c r="B441" s="106"/>
      <c r="C441" s="106"/>
      <c r="D441" s="106"/>
      <c r="E441" s="106"/>
      <c r="F441" s="106"/>
      <c r="G441" s="106"/>
      <c r="H441" s="106"/>
    </row>
    <row r="442" spans="1:8">
      <c r="A442" s="106"/>
      <c r="B442" s="106"/>
      <c r="C442" s="106"/>
      <c r="D442" s="106"/>
      <c r="E442" s="106"/>
      <c r="F442" s="106"/>
      <c r="G442" s="106"/>
      <c r="H442" s="106"/>
    </row>
    <row r="443" spans="1:8">
      <c r="A443" s="106"/>
      <c r="B443" s="106"/>
      <c r="C443" s="106"/>
      <c r="D443" s="106"/>
      <c r="E443" s="106"/>
      <c r="F443" s="106"/>
      <c r="G443" s="106"/>
      <c r="H443" s="106"/>
    </row>
    <row r="444" spans="1:8">
      <c r="A444" s="106"/>
      <c r="B444" s="106"/>
      <c r="C444" s="106"/>
      <c r="D444" s="106"/>
      <c r="E444" s="106"/>
      <c r="F444" s="106"/>
      <c r="G444" s="106"/>
      <c r="H444" s="106"/>
    </row>
    <row r="445" spans="1:8">
      <c r="A445" s="106"/>
      <c r="B445" s="106"/>
      <c r="C445" s="106"/>
      <c r="D445" s="106"/>
      <c r="E445" s="106"/>
      <c r="F445" s="106"/>
      <c r="G445" s="106"/>
      <c r="H445" s="106"/>
    </row>
    <row r="446" spans="1:8">
      <c r="A446" s="106"/>
      <c r="B446" s="106"/>
      <c r="C446" s="106"/>
      <c r="D446" s="106"/>
      <c r="E446" s="106"/>
      <c r="F446" s="106"/>
      <c r="G446" s="106"/>
      <c r="H446" s="106"/>
    </row>
    <row r="447" spans="1:8">
      <c r="A447" s="106"/>
      <c r="B447" s="106"/>
      <c r="C447" s="106"/>
      <c r="D447" s="106"/>
      <c r="E447" s="106"/>
      <c r="F447" s="106"/>
      <c r="G447" s="106"/>
      <c r="H447" s="106"/>
    </row>
    <row r="448" spans="1:8">
      <c r="A448" s="106"/>
      <c r="B448" s="106"/>
      <c r="C448" s="106"/>
      <c r="D448" s="106"/>
      <c r="E448" s="106"/>
      <c r="F448" s="106"/>
      <c r="G448" s="106"/>
      <c r="H448" s="106"/>
    </row>
    <row r="449" spans="1:8">
      <c r="A449" s="106"/>
      <c r="B449" s="106"/>
      <c r="C449" s="106"/>
      <c r="D449" s="106"/>
      <c r="E449" s="106"/>
      <c r="F449" s="106"/>
      <c r="G449" s="106"/>
      <c r="H449" s="106"/>
    </row>
    <row r="450" spans="1:8">
      <c r="A450" s="106"/>
      <c r="B450" s="106"/>
      <c r="C450" s="106"/>
      <c r="D450" s="106"/>
      <c r="E450" s="106"/>
      <c r="F450" s="106"/>
      <c r="G450" s="106"/>
      <c r="H450" s="106"/>
    </row>
    <row r="451" spans="1:8">
      <c r="A451" s="106"/>
      <c r="B451" s="106"/>
      <c r="C451" s="106"/>
      <c r="D451" s="106"/>
      <c r="E451" s="106"/>
      <c r="F451" s="106"/>
      <c r="G451" s="106"/>
      <c r="H451" s="106"/>
    </row>
    <row r="452" spans="1:8">
      <c r="A452" s="106"/>
      <c r="B452" s="106"/>
      <c r="C452" s="106"/>
      <c r="D452" s="106"/>
      <c r="E452" s="106"/>
      <c r="F452" s="106"/>
      <c r="G452" s="106"/>
      <c r="H452" s="106"/>
    </row>
    <row r="453" spans="1:8">
      <c r="A453" s="106"/>
      <c r="B453" s="106"/>
      <c r="C453" s="106"/>
      <c r="D453" s="106"/>
      <c r="E453" s="106"/>
      <c r="F453" s="106"/>
      <c r="G453" s="106"/>
      <c r="H453" s="106"/>
    </row>
    <row r="454" spans="1:8">
      <c r="A454" s="106"/>
      <c r="B454" s="106"/>
      <c r="C454" s="106"/>
      <c r="D454" s="106"/>
      <c r="E454" s="106"/>
      <c r="F454" s="106"/>
      <c r="G454" s="106"/>
      <c r="H454" s="106"/>
    </row>
    <row r="455" spans="1:8">
      <c r="A455" s="106"/>
      <c r="B455" s="106"/>
      <c r="C455" s="106"/>
      <c r="D455" s="106"/>
      <c r="E455" s="106"/>
      <c r="F455" s="106"/>
      <c r="G455" s="106"/>
      <c r="H455" s="106"/>
    </row>
    <row r="456" spans="1:8">
      <c r="A456" s="106"/>
      <c r="B456" s="106"/>
      <c r="C456" s="106"/>
      <c r="D456" s="106"/>
      <c r="E456" s="106"/>
      <c r="F456" s="106"/>
      <c r="G456" s="106"/>
      <c r="H456" s="106"/>
    </row>
    <row r="457" spans="1:8">
      <c r="A457" s="106"/>
      <c r="B457" s="106"/>
      <c r="C457" s="106"/>
      <c r="D457" s="106"/>
      <c r="E457" s="106"/>
      <c r="F457" s="106"/>
      <c r="G457" s="106"/>
      <c r="H457" s="106"/>
    </row>
    <row r="458" spans="1:8">
      <c r="A458" s="106"/>
      <c r="B458" s="106"/>
      <c r="C458" s="106"/>
      <c r="D458" s="106"/>
      <c r="E458" s="106"/>
      <c r="F458" s="106"/>
      <c r="G458" s="106"/>
      <c r="H458" s="106"/>
    </row>
    <row r="459" spans="1:8">
      <c r="A459" s="106"/>
      <c r="B459" s="106"/>
      <c r="C459" s="106"/>
      <c r="D459" s="106"/>
      <c r="E459" s="106"/>
      <c r="F459" s="106"/>
      <c r="G459" s="106"/>
      <c r="H459" s="106"/>
    </row>
    <row r="460" spans="1:8">
      <c r="A460" s="106"/>
      <c r="B460" s="106"/>
      <c r="C460" s="106"/>
      <c r="D460" s="106"/>
      <c r="E460" s="106"/>
      <c r="F460" s="106"/>
      <c r="G460" s="106"/>
      <c r="H460" s="106"/>
    </row>
    <row r="461" spans="1:8">
      <c r="A461" s="106"/>
      <c r="B461" s="106"/>
      <c r="C461" s="106"/>
      <c r="D461" s="106"/>
      <c r="E461" s="106"/>
      <c r="F461" s="106"/>
      <c r="G461" s="106"/>
      <c r="H461" s="106"/>
    </row>
    <row r="462" spans="1:8">
      <c r="A462" s="106"/>
      <c r="B462" s="106"/>
      <c r="C462" s="106"/>
      <c r="D462" s="106"/>
      <c r="E462" s="106"/>
      <c r="F462" s="106"/>
      <c r="G462" s="106"/>
      <c r="H462" s="106"/>
    </row>
    <row r="463" spans="1:8">
      <c r="A463" s="106"/>
      <c r="B463" s="106"/>
      <c r="C463" s="106"/>
      <c r="D463" s="106"/>
      <c r="E463" s="106"/>
      <c r="F463" s="106"/>
      <c r="G463" s="106"/>
      <c r="H463" s="106"/>
    </row>
    <row r="464" spans="1:8">
      <c r="A464" s="106"/>
      <c r="B464" s="106"/>
      <c r="C464" s="106"/>
      <c r="D464" s="106"/>
      <c r="E464" s="106"/>
      <c r="F464" s="106"/>
      <c r="G464" s="106"/>
      <c r="H464" s="106"/>
    </row>
    <row r="465" spans="1:8">
      <c r="A465" s="106"/>
      <c r="B465" s="106"/>
      <c r="C465" s="106"/>
      <c r="D465" s="106"/>
      <c r="E465" s="106"/>
      <c r="F465" s="106"/>
      <c r="G465" s="106"/>
      <c r="H465" s="106"/>
    </row>
    <row r="466" spans="1:8">
      <c r="A466" s="106"/>
      <c r="B466" s="106"/>
      <c r="C466" s="106"/>
      <c r="D466" s="106"/>
      <c r="E466" s="106"/>
      <c r="F466" s="106"/>
      <c r="G466" s="106"/>
      <c r="H466" s="106"/>
    </row>
    <row r="467" spans="1:8">
      <c r="A467" s="106"/>
      <c r="B467" s="106"/>
      <c r="C467" s="106"/>
      <c r="D467" s="106"/>
      <c r="E467" s="106"/>
      <c r="F467" s="106"/>
      <c r="G467" s="106"/>
      <c r="H467" s="106"/>
    </row>
    <row r="468" spans="1:8">
      <c r="A468" s="106"/>
      <c r="B468" s="106"/>
      <c r="C468" s="106"/>
      <c r="D468" s="106"/>
      <c r="E468" s="106"/>
      <c r="F468" s="106"/>
      <c r="G468" s="106"/>
      <c r="H468" s="106"/>
    </row>
    <row r="469" spans="1:8">
      <c r="A469" s="106"/>
      <c r="B469" s="106"/>
      <c r="C469" s="106"/>
      <c r="D469" s="106"/>
      <c r="E469" s="106"/>
      <c r="F469" s="106"/>
      <c r="G469" s="106"/>
      <c r="H469" s="106"/>
    </row>
    <row r="470" spans="1:8">
      <c r="A470" s="106"/>
      <c r="B470" s="106"/>
      <c r="C470" s="106"/>
      <c r="D470" s="106"/>
      <c r="E470" s="106"/>
      <c r="F470" s="106"/>
      <c r="G470" s="106"/>
      <c r="H470" s="106"/>
    </row>
    <row r="471" spans="1:8">
      <c r="A471" s="106"/>
      <c r="B471" s="106"/>
      <c r="C471" s="106"/>
      <c r="D471" s="106"/>
      <c r="E471" s="106"/>
      <c r="F471" s="106"/>
      <c r="G471" s="106"/>
      <c r="H471" s="106"/>
    </row>
    <row r="472" spans="1:8">
      <c r="A472" s="106"/>
      <c r="B472" s="106"/>
      <c r="C472" s="106"/>
      <c r="D472" s="106"/>
      <c r="E472" s="106"/>
      <c r="F472" s="106"/>
      <c r="G472" s="106"/>
      <c r="H472" s="106"/>
    </row>
    <row r="473" spans="1:8">
      <c r="A473" s="106"/>
      <c r="B473" s="106"/>
      <c r="C473" s="106"/>
      <c r="D473" s="106"/>
      <c r="E473" s="106"/>
      <c r="F473" s="106"/>
      <c r="G473" s="106"/>
      <c r="H473" s="106"/>
    </row>
    <row r="474" spans="1:8">
      <c r="A474" s="106"/>
      <c r="B474" s="106"/>
      <c r="C474" s="106"/>
      <c r="D474" s="106"/>
      <c r="E474" s="106"/>
      <c r="F474" s="106"/>
      <c r="G474" s="106"/>
      <c r="H474" s="106"/>
    </row>
    <row r="475" spans="1:8">
      <c r="A475" s="106"/>
      <c r="B475" s="106"/>
      <c r="C475" s="106"/>
      <c r="D475" s="106"/>
      <c r="E475" s="106"/>
      <c r="F475" s="106"/>
      <c r="G475" s="106"/>
      <c r="H475" s="106"/>
    </row>
    <row r="476" spans="1:8">
      <c r="A476" s="106"/>
      <c r="B476" s="106"/>
      <c r="C476" s="106"/>
      <c r="D476" s="106"/>
      <c r="E476" s="106"/>
      <c r="F476" s="106"/>
      <c r="G476" s="106"/>
      <c r="H476" s="106"/>
    </row>
    <row r="477" spans="1:8">
      <c r="A477" s="106"/>
      <c r="B477" s="106"/>
      <c r="C477" s="106"/>
      <c r="D477" s="106"/>
      <c r="E477" s="106"/>
      <c r="F477" s="106"/>
      <c r="G477" s="106"/>
      <c r="H477" s="106"/>
    </row>
    <row r="478" spans="1:8">
      <c r="A478" s="106"/>
      <c r="B478" s="106"/>
      <c r="C478" s="106"/>
      <c r="D478" s="106"/>
      <c r="E478" s="106"/>
      <c r="F478" s="106"/>
      <c r="G478" s="106"/>
      <c r="H478" s="106"/>
    </row>
    <row r="479" spans="1:8">
      <c r="A479" s="106"/>
      <c r="B479" s="106"/>
      <c r="C479" s="106"/>
      <c r="D479" s="106"/>
      <c r="E479" s="106"/>
      <c r="F479" s="106"/>
      <c r="G479" s="106"/>
      <c r="H479" s="106"/>
    </row>
    <row r="480" spans="1:8">
      <c r="A480" s="106"/>
      <c r="B480" s="106"/>
      <c r="C480" s="106"/>
      <c r="D480" s="106"/>
      <c r="E480" s="106"/>
      <c r="F480" s="106"/>
      <c r="G480" s="106"/>
      <c r="H480" s="106"/>
    </row>
    <row r="481" spans="1:8">
      <c r="A481" s="106"/>
      <c r="B481" s="106"/>
      <c r="C481" s="106"/>
      <c r="D481" s="106"/>
      <c r="E481" s="106"/>
      <c r="F481" s="106"/>
      <c r="G481" s="106"/>
      <c r="H481" s="106"/>
    </row>
    <row r="482" spans="1:8">
      <c r="A482" s="106"/>
      <c r="B482" s="106"/>
      <c r="C482" s="106"/>
      <c r="D482" s="106"/>
      <c r="E482" s="106"/>
      <c r="F482" s="106"/>
      <c r="G482" s="106"/>
      <c r="H482" s="106"/>
    </row>
    <row r="483" spans="1:8">
      <c r="A483" s="106"/>
      <c r="B483" s="106"/>
      <c r="C483" s="106"/>
      <c r="D483" s="106"/>
      <c r="E483" s="106"/>
      <c r="F483" s="106"/>
      <c r="G483" s="106"/>
      <c r="H483" s="106"/>
    </row>
    <row r="484" spans="1:8">
      <c r="A484" s="106"/>
      <c r="B484" s="106"/>
      <c r="C484" s="106"/>
      <c r="D484" s="106"/>
      <c r="E484" s="106"/>
      <c r="F484" s="106"/>
      <c r="G484" s="106"/>
      <c r="H484" s="106"/>
    </row>
    <row r="485" spans="1:8">
      <c r="A485" s="106"/>
      <c r="B485" s="106"/>
      <c r="C485" s="106"/>
      <c r="D485" s="106"/>
      <c r="E485" s="106"/>
      <c r="F485" s="106"/>
      <c r="G485" s="106"/>
      <c r="H485" s="106"/>
    </row>
    <row r="486" spans="1:8">
      <c r="A486" s="106"/>
      <c r="B486" s="106"/>
      <c r="C486" s="106"/>
      <c r="D486" s="106"/>
      <c r="E486" s="106"/>
      <c r="F486" s="106"/>
      <c r="G486" s="106"/>
      <c r="H486" s="106"/>
    </row>
    <row r="487" spans="1:8">
      <c r="A487" s="106"/>
      <c r="B487" s="106"/>
      <c r="C487" s="106"/>
      <c r="D487" s="106"/>
      <c r="E487" s="106"/>
      <c r="F487" s="106"/>
      <c r="G487" s="106"/>
      <c r="H487" s="106"/>
    </row>
    <row r="488" spans="1:8">
      <c r="A488" s="106"/>
      <c r="B488" s="106"/>
      <c r="C488" s="106"/>
      <c r="D488" s="106"/>
      <c r="E488" s="106"/>
      <c r="F488" s="106"/>
      <c r="G488" s="106"/>
      <c r="H488" s="106"/>
    </row>
    <row r="489" spans="1:8">
      <c r="A489" s="106"/>
      <c r="B489" s="106"/>
      <c r="C489" s="106"/>
      <c r="D489" s="106"/>
      <c r="E489" s="106"/>
      <c r="F489" s="106"/>
      <c r="G489" s="106"/>
      <c r="H489" s="106"/>
    </row>
    <row r="490" spans="1:8">
      <c r="A490" s="106"/>
      <c r="B490" s="106"/>
      <c r="C490" s="106"/>
      <c r="D490" s="106"/>
      <c r="E490" s="106"/>
      <c r="F490" s="106"/>
      <c r="G490" s="106"/>
      <c r="H490" s="106"/>
    </row>
    <row r="491" spans="1:8">
      <c r="A491" s="106"/>
      <c r="B491" s="106"/>
      <c r="C491" s="106"/>
      <c r="D491" s="106"/>
      <c r="E491" s="106"/>
      <c r="F491" s="106"/>
      <c r="G491" s="106"/>
      <c r="H491" s="106"/>
    </row>
    <row r="492" spans="1:8">
      <c r="A492" s="106"/>
      <c r="B492" s="106"/>
      <c r="C492" s="106"/>
      <c r="D492" s="106"/>
      <c r="E492" s="106"/>
      <c r="F492" s="106"/>
      <c r="G492" s="106"/>
      <c r="H492" s="106"/>
    </row>
    <row r="493" spans="1:8">
      <c r="A493" s="106"/>
      <c r="B493" s="106"/>
      <c r="C493" s="106"/>
      <c r="D493" s="106"/>
      <c r="E493" s="106"/>
      <c r="F493" s="106"/>
      <c r="G493" s="106"/>
      <c r="H493" s="106"/>
    </row>
    <row r="494" spans="1:8">
      <c r="A494" s="106"/>
      <c r="B494" s="106"/>
      <c r="C494" s="106"/>
      <c r="D494" s="106"/>
      <c r="E494" s="106"/>
      <c r="F494" s="106"/>
      <c r="G494" s="106"/>
      <c r="H494" s="106"/>
    </row>
    <row r="495" spans="1:8">
      <c r="A495" s="106"/>
      <c r="B495" s="106"/>
      <c r="C495" s="106"/>
      <c r="D495" s="106"/>
      <c r="E495" s="106"/>
      <c r="F495" s="106"/>
      <c r="G495" s="106"/>
      <c r="H495" s="106"/>
    </row>
    <row r="496" spans="1:8">
      <c r="A496" s="106"/>
      <c r="B496" s="106"/>
      <c r="C496" s="106"/>
      <c r="D496" s="106"/>
      <c r="E496" s="106"/>
      <c r="F496" s="106"/>
      <c r="G496" s="106"/>
      <c r="H496" s="106"/>
    </row>
    <row r="497" spans="1:8">
      <c r="A497" s="106"/>
      <c r="B497" s="106"/>
      <c r="C497" s="106"/>
      <c r="D497" s="106"/>
      <c r="E497" s="106"/>
      <c r="F497" s="106"/>
      <c r="G497" s="106"/>
      <c r="H497" s="106"/>
    </row>
    <row r="498" spans="1:8">
      <c r="A498" s="106"/>
      <c r="B498" s="106"/>
      <c r="C498" s="106"/>
      <c r="D498" s="106"/>
      <c r="E498" s="106"/>
      <c r="F498" s="106"/>
      <c r="G498" s="106"/>
      <c r="H498" s="106"/>
    </row>
    <row r="499" spans="1:8">
      <c r="A499" s="106"/>
      <c r="B499" s="106"/>
      <c r="C499" s="106"/>
      <c r="D499" s="106"/>
      <c r="E499" s="106"/>
      <c r="F499" s="106"/>
      <c r="G499" s="106"/>
      <c r="H499" s="106"/>
    </row>
    <row r="500" spans="1:8">
      <c r="A500" s="106"/>
      <c r="B500" s="106"/>
      <c r="C500" s="106"/>
      <c r="D500" s="106"/>
      <c r="E500" s="106"/>
      <c r="F500" s="106"/>
      <c r="G500" s="106"/>
      <c r="H500" s="106"/>
    </row>
    <row r="501" spans="1:8">
      <c r="A501" s="106"/>
      <c r="B501" s="106"/>
      <c r="C501" s="106"/>
      <c r="D501" s="106"/>
      <c r="E501" s="106"/>
      <c r="F501" s="106"/>
      <c r="G501" s="106"/>
      <c r="H501" s="106"/>
    </row>
    <row r="502" spans="1:8">
      <c r="A502" s="106"/>
      <c r="B502" s="106"/>
      <c r="C502" s="106"/>
      <c r="D502" s="106"/>
      <c r="E502" s="106"/>
      <c r="F502" s="106"/>
      <c r="G502" s="106"/>
      <c r="H502" s="106"/>
    </row>
    <row r="503" spans="1:8">
      <c r="A503" s="106"/>
      <c r="B503" s="106"/>
      <c r="C503" s="106"/>
      <c r="D503" s="106"/>
      <c r="E503" s="106"/>
      <c r="F503" s="106"/>
      <c r="G503" s="106"/>
      <c r="H503" s="106"/>
    </row>
    <row r="504" spans="1:8">
      <c r="A504" s="106"/>
      <c r="B504" s="106"/>
      <c r="C504" s="106"/>
      <c r="D504" s="106"/>
      <c r="E504" s="106"/>
      <c r="F504" s="106"/>
      <c r="G504" s="106"/>
      <c r="H504" s="106"/>
    </row>
    <row r="505" spans="1:8">
      <c r="A505" s="106"/>
      <c r="B505" s="106"/>
      <c r="C505" s="106"/>
      <c r="D505" s="106"/>
      <c r="E505" s="106"/>
      <c r="F505" s="106"/>
      <c r="G505" s="106"/>
      <c r="H505" s="106"/>
    </row>
    <row r="506" spans="1:8">
      <c r="A506" s="106"/>
      <c r="B506" s="106"/>
      <c r="C506" s="106"/>
      <c r="D506" s="106"/>
      <c r="E506" s="106"/>
      <c r="F506" s="106"/>
      <c r="G506" s="106"/>
      <c r="H506" s="106"/>
    </row>
    <row r="507" spans="1:8">
      <c r="A507" s="106"/>
      <c r="B507" s="106"/>
      <c r="C507" s="106"/>
      <c r="D507" s="106"/>
      <c r="E507" s="106"/>
      <c r="F507" s="106"/>
      <c r="G507" s="106"/>
      <c r="H507" s="106"/>
    </row>
    <row r="508" spans="1:8">
      <c r="A508" s="106"/>
      <c r="B508" s="106"/>
      <c r="C508" s="106"/>
      <c r="D508" s="106"/>
      <c r="E508" s="106"/>
      <c r="F508" s="106"/>
      <c r="G508" s="106"/>
      <c r="H508" s="106"/>
    </row>
    <row r="509" spans="1:8">
      <c r="A509" s="106"/>
      <c r="B509" s="106"/>
      <c r="C509" s="106"/>
      <c r="D509" s="106"/>
      <c r="E509" s="106"/>
      <c r="F509" s="106"/>
      <c r="G509" s="106"/>
      <c r="H509" s="106"/>
    </row>
    <row r="510" spans="1:8">
      <c r="A510" s="106"/>
      <c r="B510" s="106"/>
      <c r="C510" s="106"/>
      <c r="D510" s="106"/>
      <c r="E510" s="106"/>
      <c r="F510" s="106"/>
      <c r="G510" s="106"/>
      <c r="H510" s="106"/>
    </row>
    <row r="511" spans="1:8">
      <c r="A511" s="106"/>
      <c r="B511" s="106"/>
      <c r="C511" s="106"/>
      <c r="D511" s="106"/>
      <c r="E511" s="106"/>
      <c r="F511" s="106"/>
      <c r="G511" s="106"/>
      <c r="H511" s="106"/>
    </row>
    <row r="512" spans="1:8">
      <c r="A512" s="106"/>
      <c r="B512" s="106"/>
      <c r="C512" s="106"/>
      <c r="D512" s="106"/>
      <c r="E512" s="106"/>
      <c r="F512" s="106"/>
      <c r="G512" s="106"/>
      <c r="H512" s="106"/>
    </row>
    <row r="513" spans="1:8">
      <c r="A513" s="106"/>
      <c r="B513" s="106"/>
      <c r="C513" s="106"/>
      <c r="D513" s="106"/>
      <c r="E513" s="106"/>
      <c r="F513" s="106"/>
      <c r="G513" s="106"/>
      <c r="H513" s="106"/>
    </row>
    <row r="514" spans="1:8">
      <c r="A514" s="106"/>
      <c r="B514" s="106"/>
      <c r="C514" s="106"/>
      <c r="D514" s="106"/>
      <c r="E514" s="106"/>
      <c r="F514" s="106"/>
      <c r="G514" s="106"/>
      <c r="H514" s="106"/>
    </row>
    <row r="515" spans="1:8">
      <c r="A515" s="106"/>
      <c r="B515" s="106"/>
      <c r="C515" s="106"/>
      <c r="D515" s="106"/>
      <c r="E515" s="106"/>
      <c r="F515" s="106"/>
      <c r="G515" s="106"/>
      <c r="H515" s="106"/>
    </row>
    <row r="516" spans="1:8">
      <c r="A516" s="106"/>
      <c r="B516" s="106"/>
      <c r="C516" s="106"/>
      <c r="D516" s="106"/>
      <c r="E516" s="106"/>
      <c r="F516" s="106"/>
      <c r="G516" s="106"/>
      <c r="H516" s="106"/>
    </row>
    <row r="517" spans="1:8">
      <c r="A517" s="106"/>
      <c r="B517" s="106"/>
      <c r="C517" s="106"/>
      <c r="D517" s="106"/>
      <c r="E517" s="106"/>
      <c r="F517" s="106"/>
      <c r="G517" s="106"/>
      <c r="H517" s="106"/>
    </row>
    <row r="518" spans="1:8">
      <c r="A518" s="106"/>
      <c r="B518" s="106"/>
      <c r="C518" s="106"/>
      <c r="D518" s="106"/>
      <c r="E518" s="106"/>
      <c r="F518" s="106"/>
      <c r="G518" s="106"/>
      <c r="H518" s="106"/>
    </row>
    <row r="519" spans="1:8">
      <c r="A519" s="106"/>
      <c r="B519" s="106"/>
      <c r="C519" s="106"/>
      <c r="D519" s="106"/>
      <c r="E519" s="106"/>
      <c r="F519" s="106"/>
      <c r="G519" s="106"/>
      <c r="H519" s="106"/>
    </row>
    <row r="520" spans="1:8">
      <c r="A520" s="106"/>
      <c r="B520" s="106"/>
      <c r="C520" s="106"/>
      <c r="D520" s="106"/>
      <c r="E520" s="106"/>
      <c r="F520" s="106"/>
      <c r="G520" s="106"/>
      <c r="H520" s="106"/>
    </row>
    <row r="521" spans="1:8">
      <c r="A521" s="106"/>
      <c r="B521" s="106"/>
      <c r="C521" s="106"/>
      <c r="D521" s="106"/>
      <c r="E521" s="106"/>
      <c r="F521" s="106"/>
      <c r="G521" s="106"/>
      <c r="H521" s="106"/>
    </row>
    <row r="522" spans="1:8">
      <c r="A522" s="106"/>
      <c r="B522" s="106"/>
      <c r="C522" s="106"/>
      <c r="D522" s="106"/>
      <c r="E522" s="106"/>
      <c r="F522" s="106"/>
      <c r="G522" s="106"/>
      <c r="H522" s="106"/>
    </row>
    <row r="523" spans="1:8">
      <c r="A523" s="106"/>
      <c r="B523" s="106"/>
      <c r="C523" s="106"/>
      <c r="D523" s="106"/>
      <c r="E523" s="106"/>
      <c r="F523" s="106"/>
      <c r="G523" s="106"/>
      <c r="H523" s="106"/>
    </row>
    <row r="524" spans="1:8">
      <c r="A524" s="106"/>
      <c r="B524" s="106"/>
      <c r="C524" s="106"/>
      <c r="D524" s="106"/>
      <c r="E524" s="106"/>
      <c r="F524" s="106"/>
      <c r="G524" s="106"/>
      <c r="H524" s="106"/>
    </row>
    <row r="525" spans="1:8">
      <c r="A525" s="106"/>
      <c r="B525" s="106"/>
      <c r="C525" s="106"/>
      <c r="D525" s="106"/>
      <c r="E525" s="106"/>
      <c r="F525" s="106"/>
      <c r="G525" s="106"/>
      <c r="H525" s="106"/>
    </row>
    <row r="526" spans="1:8">
      <c r="A526" s="106"/>
      <c r="B526" s="106"/>
      <c r="C526" s="106"/>
      <c r="D526" s="106"/>
      <c r="E526" s="106"/>
      <c r="F526" s="106"/>
      <c r="G526" s="106"/>
      <c r="H526" s="106"/>
    </row>
    <row r="527" spans="1:8">
      <c r="A527" s="106"/>
      <c r="B527" s="106"/>
      <c r="C527" s="106"/>
      <c r="D527" s="106"/>
      <c r="E527" s="106"/>
      <c r="F527" s="106"/>
      <c r="G527" s="106"/>
      <c r="H527" s="106"/>
    </row>
    <row r="528" spans="1:8">
      <c r="A528" s="106"/>
      <c r="B528" s="106"/>
      <c r="C528" s="106"/>
      <c r="D528" s="106"/>
      <c r="E528" s="106"/>
      <c r="F528" s="106"/>
      <c r="G528" s="106"/>
      <c r="H528" s="106"/>
    </row>
    <row r="529" spans="1:8">
      <c r="A529" s="106"/>
      <c r="B529" s="106"/>
      <c r="C529" s="106"/>
      <c r="D529" s="106"/>
      <c r="E529" s="106"/>
      <c r="F529" s="106"/>
      <c r="G529" s="106"/>
      <c r="H529" s="106"/>
    </row>
    <row r="530" spans="1:8">
      <c r="A530" s="106"/>
      <c r="B530" s="106"/>
      <c r="C530" s="106"/>
      <c r="D530" s="106"/>
      <c r="E530" s="106"/>
      <c r="F530" s="106"/>
      <c r="G530" s="106"/>
      <c r="H530" s="106"/>
    </row>
    <row r="531" spans="1:8">
      <c r="A531" s="106"/>
      <c r="B531" s="106"/>
      <c r="C531" s="106"/>
      <c r="D531" s="106"/>
      <c r="E531" s="106"/>
      <c r="F531" s="106"/>
      <c r="G531" s="106"/>
      <c r="H531" s="106"/>
    </row>
    <row r="532" spans="1:8">
      <c r="A532" s="106"/>
      <c r="B532" s="106"/>
      <c r="C532" s="106"/>
      <c r="D532" s="106"/>
      <c r="E532" s="106"/>
      <c r="F532" s="106"/>
      <c r="G532" s="106"/>
      <c r="H532" s="106"/>
    </row>
    <row r="533" spans="1:8">
      <c r="A533" s="106"/>
      <c r="B533" s="106"/>
      <c r="C533" s="106"/>
      <c r="D533" s="106"/>
      <c r="E533" s="106"/>
      <c r="F533" s="106"/>
      <c r="G533" s="106"/>
      <c r="H533" s="106"/>
    </row>
    <row r="534" spans="1:8">
      <c r="A534" s="106"/>
      <c r="B534" s="106"/>
      <c r="C534" s="106"/>
      <c r="D534" s="106"/>
      <c r="E534" s="106"/>
      <c r="F534" s="106"/>
      <c r="G534" s="106"/>
      <c r="H534" s="106"/>
    </row>
    <row r="535" spans="1:8">
      <c r="A535" s="106"/>
      <c r="B535" s="106"/>
      <c r="C535" s="106"/>
      <c r="D535" s="106"/>
      <c r="E535" s="106"/>
      <c r="F535" s="106"/>
      <c r="G535" s="106"/>
      <c r="H535" s="106"/>
    </row>
    <row r="536" spans="1:8">
      <c r="A536" s="106"/>
      <c r="B536" s="106"/>
      <c r="C536" s="106"/>
      <c r="D536" s="106"/>
      <c r="E536" s="106"/>
      <c r="F536" s="106"/>
      <c r="G536" s="106"/>
      <c r="H536" s="106"/>
    </row>
    <row r="537" spans="1:8">
      <c r="A537" s="106"/>
      <c r="B537" s="106"/>
      <c r="C537" s="106"/>
      <c r="D537" s="106"/>
      <c r="E537" s="106"/>
      <c r="F537" s="106"/>
      <c r="G537" s="106"/>
      <c r="H537" s="106"/>
    </row>
    <row r="538" spans="1:8">
      <c r="A538" s="106"/>
      <c r="B538" s="106"/>
      <c r="C538" s="106"/>
      <c r="D538" s="106"/>
      <c r="E538" s="106"/>
      <c r="F538" s="106"/>
      <c r="G538" s="106"/>
      <c r="H538" s="106"/>
    </row>
    <row r="539" spans="1:8">
      <c r="A539" s="106"/>
      <c r="B539" s="106"/>
      <c r="C539" s="106"/>
      <c r="D539" s="106"/>
      <c r="E539" s="106"/>
      <c r="F539" s="106"/>
      <c r="G539" s="106"/>
      <c r="H539" s="106"/>
    </row>
    <row r="540" spans="1:8">
      <c r="A540" s="106"/>
      <c r="B540" s="106"/>
      <c r="C540" s="106"/>
      <c r="D540" s="106"/>
      <c r="E540" s="106"/>
      <c r="F540" s="106"/>
      <c r="G540" s="106"/>
      <c r="H540" s="106"/>
    </row>
    <row r="541" spans="1:8">
      <c r="A541" s="106"/>
      <c r="B541" s="106"/>
      <c r="C541" s="106"/>
      <c r="D541" s="106"/>
      <c r="E541" s="106"/>
      <c r="F541" s="106"/>
      <c r="G541" s="106"/>
      <c r="H541" s="106"/>
    </row>
    <row r="542" spans="1:8">
      <c r="A542" s="106"/>
      <c r="B542" s="106"/>
      <c r="C542" s="106"/>
      <c r="D542" s="106"/>
      <c r="E542" s="106"/>
      <c r="F542" s="106"/>
      <c r="G542" s="106"/>
      <c r="H542" s="106"/>
    </row>
    <row r="543" spans="1:8">
      <c r="A543" s="106"/>
      <c r="B543" s="106"/>
      <c r="C543" s="106"/>
      <c r="D543" s="106"/>
      <c r="E543" s="106"/>
      <c r="F543" s="106"/>
      <c r="G543" s="106"/>
      <c r="H543" s="106"/>
    </row>
    <row r="544" spans="1:8">
      <c r="A544" s="106"/>
      <c r="B544" s="106"/>
      <c r="C544" s="106"/>
      <c r="D544" s="106"/>
      <c r="E544" s="106"/>
      <c r="F544" s="106"/>
      <c r="G544" s="106"/>
      <c r="H544" s="106"/>
    </row>
    <row r="545" spans="1:8">
      <c r="A545" s="106"/>
      <c r="B545" s="106"/>
      <c r="C545" s="106"/>
      <c r="D545" s="106"/>
      <c r="E545" s="106"/>
      <c r="F545" s="106"/>
      <c r="G545" s="106"/>
      <c r="H545" s="106"/>
    </row>
    <row r="546" spans="1:8">
      <c r="A546" s="106"/>
      <c r="B546" s="106"/>
      <c r="C546" s="106"/>
      <c r="D546" s="106"/>
      <c r="E546" s="106"/>
      <c r="F546" s="106"/>
      <c r="G546" s="106"/>
      <c r="H546" s="106"/>
    </row>
    <row r="547" spans="1:8">
      <c r="A547" s="106"/>
      <c r="B547" s="106"/>
      <c r="C547" s="106"/>
      <c r="D547" s="106"/>
      <c r="E547" s="106"/>
      <c r="F547" s="106"/>
      <c r="G547" s="106"/>
      <c r="H547" s="106"/>
    </row>
    <row r="548" spans="1:8">
      <c r="A548" s="106"/>
      <c r="B548" s="106"/>
      <c r="C548" s="106"/>
      <c r="D548" s="106"/>
      <c r="E548" s="106"/>
      <c r="F548" s="106"/>
      <c r="G548" s="106"/>
      <c r="H548" s="106"/>
    </row>
    <row r="549" spans="1:8">
      <c r="A549" s="106"/>
      <c r="B549" s="106"/>
      <c r="C549" s="106"/>
      <c r="D549" s="106"/>
      <c r="E549" s="106"/>
      <c r="F549" s="106"/>
      <c r="G549" s="106"/>
      <c r="H549" s="106"/>
    </row>
    <row r="550" spans="1:8">
      <c r="A550" s="106"/>
      <c r="B550" s="106"/>
      <c r="C550" s="106"/>
      <c r="D550" s="106"/>
      <c r="E550" s="106"/>
      <c r="F550" s="106"/>
      <c r="G550" s="106"/>
      <c r="H550" s="106"/>
    </row>
    <row r="551" spans="1:8">
      <c r="A551" s="106"/>
      <c r="B551" s="106"/>
      <c r="C551" s="106"/>
      <c r="D551" s="106"/>
      <c r="E551" s="106"/>
      <c r="F551" s="106"/>
      <c r="G551" s="106"/>
      <c r="H551" s="106"/>
    </row>
    <row r="552" spans="1:8">
      <c r="A552" s="106"/>
      <c r="B552" s="106"/>
      <c r="C552" s="106"/>
      <c r="D552" s="106"/>
      <c r="E552" s="106"/>
      <c r="F552" s="106"/>
      <c r="G552" s="106"/>
      <c r="H552" s="106"/>
    </row>
    <row r="553" spans="1:8">
      <c r="A553" s="106"/>
      <c r="B553" s="106"/>
      <c r="C553" s="106"/>
      <c r="D553" s="106"/>
      <c r="E553" s="106"/>
      <c r="F553" s="106"/>
      <c r="G553" s="106"/>
      <c r="H553" s="106"/>
    </row>
    <row r="554" spans="1:8">
      <c r="A554" s="106"/>
      <c r="B554" s="106"/>
      <c r="C554" s="106"/>
      <c r="D554" s="106"/>
      <c r="E554" s="106"/>
      <c r="F554" s="106"/>
      <c r="G554" s="106"/>
      <c r="H554" s="106"/>
    </row>
    <row r="555" spans="1:8">
      <c r="A555" s="106"/>
      <c r="B555" s="106"/>
      <c r="C555" s="106"/>
      <c r="D555" s="106"/>
      <c r="E555" s="106"/>
      <c r="F555" s="106"/>
      <c r="G555" s="106"/>
      <c r="H555" s="106"/>
    </row>
    <row r="556" spans="1:8">
      <c r="A556" s="106"/>
      <c r="B556" s="106"/>
      <c r="C556" s="106"/>
      <c r="D556" s="106"/>
      <c r="E556" s="106"/>
      <c r="F556" s="106"/>
      <c r="G556" s="106"/>
      <c r="H556" s="106"/>
    </row>
    <row r="557" spans="1:8">
      <c r="A557" s="106"/>
      <c r="B557" s="106"/>
      <c r="C557" s="106"/>
      <c r="D557" s="106"/>
      <c r="E557" s="106"/>
      <c r="F557" s="106"/>
      <c r="G557" s="106"/>
      <c r="H557" s="106"/>
    </row>
    <row r="558" spans="1:8">
      <c r="A558" s="106"/>
      <c r="B558" s="106"/>
      <c r="C558" s="106"/>
      <c r="D558" s="106"/>
      <c r="E558" s="106"/>
      <c r="F558" s="106"/>
      <c r="G558" s="106"/>
      <c r="H558" s="106"/>
    </row>
    <row r="559" spans="1:8">
      <c r="A559" s="106"/>
      <c r="B559" s="106"/>
      <c r="C559" s="106"/>
      <c r="D559" s="106"/>
      <c r="E559" s="106"/>
      <c r="F559" s="106"/>
      <c r="G559" s="106"/>
      <c r="H559" s="106"/>
    </row>
    <row r="560" spans="1:8">
      <c r="A560" s="106"/>
      <c r="B560" s="106"/>
      <c r="C560" s="106"/>
      <c r="D560" s="106"/>
      <c r="E560" s="106"/>
      <c r="F560" s="106"/>
      <c r="G560" s="106"/>
      <c r="H560" s="106"/>
    </row>
    <row r="561" spans="1:8">
      <c r="A561" s="106"/>
      <c r="B561" s="106"/>
      <c r="C561" s="106"/>
      <c r="D561" s="106"/>
      <c r="E561" s="106"/>
      <c r="F561" s="106"/>
      <c r="G561" s="106"/>
      <c r="H561" s="106"/>
    </row>
    <row r="562" spans="1:8">
      <c r="A562" s="106"/>
      <c r="B562" s="106"/>
      <c r="C562" s="106"/>
      <c r="D562" s="106"/>
      <c r="E562" s="106"/>
      <c r="F562" s="106"/>
      <c r="G562" s="106"/>
      <c r="H562" s="106"/>
    </row>
    <row r="563" spans="1:8">
      <c r="A563" s="106"/>
      <c r="B563" s="106"/>
      <c r="C563" s="106"/>
      <c r="D563" s="106"/>
      <c r="E563" s="106"/>
      <c r="F563" s="106"/>
      <c r="G563" s="106"/>
      <c r="H563" s="106"/>
    </row>
    <row r="564" spans="1:8">
      <c r="A564" s="106"/>
      <c r="B564" s="106"/>
      <c r="C564" s="106"/>
      <c r="D564" s="106"/>
      <c r="E564" s="106"/>
      <c r="F564" s="106"/>
      <c r="G564" s="106"/>
      <c r="H564" s="106"/>
    </row>
    <row r="565" spans="1:8">
      <c r="A565" s="106"/>
      <c r="B565" s="106"/>
      <c r="C565" s="106"/>
      <c r="D565" s="106"/>
      <c r="E565" s="106"/>
      <c r="F565" s="106"/>
      <c r="G565" s="106"/>
      <c r="H565" s="106"/>
    </row>
    <row r="566" spans="1:8">
      <c r="A566" s="106"/>
      <c r="B566" s="106"/>
      <c r="C566" s="106"/>
      <c r="D566" s="106"/>
      <c r="E566" s="106"/>
      <c r="F566" s="106"/>
      <c r="G566" s="106"/>
      <c r="H566" s="106"/>
    </row>
    <row r="567" spans="1:8">
      <c r="A567" s="106"/>
      <c r="B567" s="106"/>
      <c r="C567" s="106"/>
      <c r="D567" s="106"/>
      <c r="E567" s="106"/>
      <c r="F567" s="106"/>
      <c r="G567" s="106"/>
      <c r="H567" s="106"/>
    </row>
    <row r="568" spans="1:8">
      <c r="A568" s="106"/>
      <c r="B568" s="106"/>
      <c r="C568" s="106"/>
      <c r="D568" s="106"/>
      <c r="E568" s="106"/>
      <c r="F568" s="106"/>
      <c r="G568" s="106"/>
      <c r="H568" s="106"/>
    </row>
    <row r="569" spans="1:8">
      <c r="A569" s="106"/>
      <c r="B569" s="106"/>
      <c r="C569" s="106"/>
      <c r="D569" s="106"/>
      <c r="E569" s="106"/>
      <c r="F569" s="106"/>
      <c r="G569" s="106"/>
      <c r="H569" s="106"/>
    </row>
    <row r="570" spans="1:8">
      <c r="A570" s="106"/>
      <c r="B570" s="106"/>
      <c r="C570" s="106"/>
      <c r="D570" s="106"/>
      <c r="E570" s="106"/>
      <c r="F570" s="106"/>
      <c r="G570" s="106"/>
      <c r="H570" s="106"/>
    </row>
    <row r="571" spans="1:8">
      <c r="A571" s="106"/>
      <c r="B571" s="106"/>
      <c r="C571" s="106"/>
      <c r="D571" s="106"/>
      <c r="E571" s="106"/>
      <c r="F571" s="106"/>
      <c r="G571" s="106"/>
      <c r="H571" s="106"/>
    </row>
    <row r="572" spans="1:8">
      <c r="A572" s="106"/>
      <c r="B572" s="106"/>
      <c r="C572" s="106"/>
      <c r="D572" s="106"/>
      <c r="E572" s="106"/>
      <c r="F572" s="106"/>
      <c r="G572" s="106"/>
      <c r="H572" s="106"/>
    </row>
    <row r="573" spans="1:8">
      <c r="A573" s="106"/>
      <c r="B573" s="106"/>
      <c r="C573" s="106"/>
      <c r="D573" s="106"/>
      <c r="E573" s="106"/>
      <c r="F573" s="106"/>
      <c r="G573" s="106"/>
      <c r="H573" s="106"/>
    </row>
    <row r="574" spans="1:8">
      <c r="A574" s="106"/>
      <c r="B574" s="106"/>
      <c r="C574" s="106"/>
      <c r="D574" s="106"/>
      <c r="E574" s="106"/>
      <c r="F574" s="106"/>
      <c r="G574" s="106"/>
      <c r="H574" s="106"/>
    </row>
    <row r="575" spans="1:8">
      <c r="A575" s="106"/>
      <c r="B575" s="106"/>
      <c r="C575" s="106"/>
      <c r="D575" s="106"/>
      <c r="E575" s="106"/>
      <c r="F575" s="106"/>
      <c r="G575" s="106"/>
      <c r="H575" s="106"/>
    </row>
    <row r="576" spans="1:8">
      <c r="A576" s="106"/>
      <c r="B576" s="106"/>
      <c r="C576" s="106"/>
      <c r="D576" s="106"/>
      <c r="E576" s="106"/>
      <c r="F576" s="106"/>
      <c r="G576" s="106"/>
      <c r="H576" s="106"/>
    </row>
    <row r="577" spans="1:8">
      <c r="A577" s="106"/>
      <c r="B577" s="106"/>
      <c r="C577" s="106"/>
      <c r="D577" s="106"/>
      <c r="E577" s="106"/>
      <c r="F577" s="106"/>
      <c r="G577" s="106"/>
      <c r="H577" s="106"/>
    </row>
    <row r="578" spans="1:8">
      <c r="A578" s="106"/>
      <c r="B578" s="106"/>
      <c r="C578" s="106"/>
      <c r="D578" s="106"/>
      <c r="E578" s="106"/>
      <c r="F578" s="106"/>
      <c r="G578" s="106"/>
      <c r="H578" s="106"/>
    </row>
    <row r="579" spans="1:8">
      <c r="A579" s="106"/>
      <c r="B579" s="106"/>
      <c r="C579" s="106"/>
      <c r="D579" s="106"/>
      <c r="E579" s="106"/>
      <c r="F579" s="106"/>
      <c r="G579" s="106"/>
      <c r="H579" s="106"/>
    </row>
    <row r="580" spans="1:8">
      <c r="A580" s="106"/>
      <c r="B580" s="106"/>
      <c r="C580" s="106"/>
      <c r="D580" s="106"/>
      <c r="E580" s="106"/>
      <c r="F580" s="106"/>
      <c r="G580" s="106"/>
      <c r="H580" s="106"/>
    </row>
    <row r="581" spans="1:8">
      <c r="A581" s="106"/>
      <c r="B581" s="106"/>
      <c r="C581" s="106"/>
      <c r="D581" s="106"/>
      <c r="E581" s="106"/>
      <c r="F581" s="106"/>
      <c r="G581" s="106"/>
      <c r="H581" s="106"/>
    </row>
    <row r="582" spans="1:8">
      <c r="A582" s="106"/>
      <c r="B582" s="106"/>
      <c r="C582" s="106"/>
      <c r="D582" s="106"/>
      <c r="E582" s="106"/>
      <c r="F582" s="106"/>
      <c r="G582" s="106"/>
      <c r="H582" s="106"/>
    </row>
    <row r="583" spans="1:8">
      <c r="A583" s="106"/>
      <c r="B583" s="106"/>
      <c r="C583" s="106"/>
      <c r="D583" s="106"/>
      <c r="E583" s="106"/>
      <c r="F583" s="106"/>
      <c r="G583" s="106"/>
      <c r="H583" s="106"/>
    </row>
    <row r="584" spans="1:8">
      <c r="A584" s="106"/>
      <c r="B584" s="106"/>
      <c r="C584" s="106"/>
      <c r="D584" s="106"/>
      <c r="E584" s="106"/>
      <c r="F584" s="106"/>
      <c r="G584" s="106"/>
      <c r="H584" s="106"/>
    </row>
    <row r="585" spans="1:8">
      <c r="A585" s="106"/>
      <c r="B585" s="106"/>
      <c r="C585" s="106"/>
      <c r="D585" s="106"/>
      <c r="E585" s="106"/>
      <c r="F585" s="106"/>
      <c r="G585" s="106"/>
      <c r="H585" s="106"/>
    </row>
    <row r="586" spans="1:8">
      <c r="A586" s="106"/>
      <c r="B586" s="106"/>
      <c r="C586" s="106"/>
      <c r="D586" s="106"/>
      <c r="E586" s="106"/>
      <c r="F586" s="106"/>
      <c r="G586" s="106"/>
      <c r="H586" s="106"/>
    </row>
    <row r="587" spans="1:8">
      <c r="A587" s="106"/>
      <c r="B587" s="106"/>
      <c r="C587" s="106"/>
      <c r="D587" s="106"/>
      <c r="E587" s="106"/>
      <c r="F587" s="106"/>
      <c r="G587" s="106"/>
      <c r="H587" s="106"/>
    </row>
    <row r="588" spans="1:8">
      <c r="A588" s="106"/>
      <c r="B588" s="106"/>
      <c r="C588" s="106"/>
      <c r="D588" s="106"/>
      <c r="E588" s="106"/>
      <c r="F588" s="106"/>
      <c r="G588" s="106"/>
      <c r="H588" s="106"/>
    </row>
    <row r="589" spans="1:8">
      <c r="A589" s="106"/>
      <c r="B589" s="106"/>
      <c r="C589" s="106"/>
      <c r="D589" s="106"/>
      <c r="E589" s="106"/>
      <c r="F589" s="106"/>
      <c r="G589" s="106"/>
      <c r="H589" s="106"/>
    </row>
    <row r="590" spans="1:8">
      <c r="A590" s="106"/>
      <c r="B590" s="106"/>
      <c r="C590" s="106"/>
      <c r="D590" s="106"/>
      <c r="E590" s="106"/>
      <c r="F590" s="106"/>
      <c r="G590" s="106"/>
      <c r="H590" s="106"/>
    </row>
    <row r="591" spans="1:8">
      <c r="A591" s="106"/>
      <c r="B591" s="106"/>
      <c r="C591" s="106"/>
      <c r="D591" s="106"/>
      <c r="E591" s="106"/>
      <c r="F591" s="106"/>
      <c r="G591" s="106"/>
      <c r="H591" s="106"/>
    </row>
    <row r="592" spans="1:8">
      <c r="A592" s="106"/>
      <c r="B592" s="106"/>
      <c r="C592" s="106"/>
      <c r="D592" s="106"/>
      <c r="E592" s="106"/>
      <c r="F592" s="106"/>
      <c r="G592" s="106"/>
      <c r="H592" s="106"/>
    </row>
    <row r="593" spans="1:8">
      <c r="A593" s="106"/>
      <c r="B593" s="106"/>
      <c r="C593" s="106"/>
      <c r="D593" s="106"/>
      <c r="E593" s="106"/>
      <c r="F593" s="106"/>
      <c r="G593" s="106"/>
      <c r="H593" s="106"/>
    </row>
    <row r="594" spans="1:8">
      <c r="A594" s="106"/>
      <c r="B594" s="106"/>
      <c r="C594" s="106"/>
      <c r="D594" s="106"/>
      <c r="E594" s="106"/>
      <c r="F594" s="106"/>
      <c r="G594" s="106"/>
      <c r="H594" s="106"/>
    </row>
    <row r="595" spans="1:8">
      <c r="A595" s="106"/>
      <c r="B595" s="106"/>
      <c r="C595" s="106"/>
      <c r="D595" s="106"/>
      <c r="E595" s="106"/>
      <c r="F595" s="106"/>
      <c r="G595" s="106"/>
      <c r="H595" s="106"/>
    </row>
    <row r="596" spans="1:8">
      <c r="A596" s="106"/>
      <c r="B596" s="106"/>
      <c r="C596" s="106"/>
      <c r="D596" s="106"/>
      <c r="E596" s="106"/>
      <c r="F596" s="106"/>
      <c r="G596" s="106"/>
      <c r="H596" s="106"/>
    </row>
    <row r="597" spans="1:8">
      <c r="A597" s="106"/>
      <c r="B597" s="106"/>
      <c r="C597" s="106"/>
      <c r="D597" s="106"/>
      <c r="E597" s="106"/>
      <c r="F597" s="106"/>
      <c r="G597" s="106"/>
      <c r="H597" s="106"/>
    </row>
    <row r="598" spans="1:8">
      <c r="A598" s="106"/>
      <c r="B598" s="106"/>
      <c r="C598" s="106"/>
      <c r="D598" s="106"/>
      <c r="E598" s="106"/>
      <c r="F598" s="106"/>
      <c r="G598" s="106"/>
      <c r="H598" s="106"/>
    </row>
    <row r="599" spans="1:8">
      <c r="A599" s="106"/>
      <c r="B599" s="106"/>
      <c r="C599" s="106"/>
      <c r="D599" s="106"/>
      <c r="E599" s="106"/>
      <c r="F599" s="106"/>
      <c r="G599" s="106"/>
      <c r="H599" s="106"/>
    </row>
    <row r="600" spans="1:8">
      <c r="A600" s="106"/>
      <c r="B600" s="106"/>
      <c r="C600" s="106"/>
      <c r="D600" s="106"/>
      <c r="E600" s="106"/>
      <c r="F600" s="106"/>
      <c r="G600" s="106"/>
      <c r="H600" s="106"/>
    </row>
    <row r="601" spans="1:8">
      <c r="A601" s="106"/>
      <c r="B601" s="106"/>
      <c r="C601" s="106"/>
      <c r="D601" s="106"/>
      <c r="E601" s="106"/>
      <c r="F601" s="106"/>
      <c r="G601" s="106"/>
      <c r="H601" s="106"/>
    </row>
    <row r="602" spans="1:8">
      <c r="A602" s="106"/>
      <c r="B602" s="106"/>
      <c r="C602" s="106"/>
      <c r="D602" s="106"/>
      <c r="E602" s="106"/>
      <c r="F602" s="106"/>
      <c r="G602" s="106"/>
      <c r="H602" s="106"/>
    </row>
    <row r="603" spans="1:8">
      <c r="A603" s="106"/>
      <c r="B603" s="106"/>
      <c r="C603" s="106"/>
      <c r="D603" s="106"/>
      <c r="E603" s="106"/>
      <c r="F603" s="106"/>
      <c r="G603" s="106"/>
      <c r="H603" s="106"/>
    </row>
    <row r="604" spans="1:8">
      <c r="A604" s="106"/>
      <c r="B604" s="106"/>
      <c r="C604" s="106"/>
      <c r="D604" s="106"/>
      <c r="E604" s="106"/>
      <c r="F604" s="106"/>
      <c r="G604" s="106"/>
      <c r="H604" s="106"/>
    </row>
    <row r="605" spans="1:8">
      <c r="A605" s="106"/>
      <c r="B605" s="106"/>
      <c r="C605" s="106"/>
      <c r="D605" s="106"/>
      <c r="E605" s="106"/>
      <c r="F605" s="106"/>
      <c r="G605" s="106"/>
      <c r="H605" s="106"/>
    </row>
    <row r="606" spans="1:8">
      <c r="A606" s="106"/>
      <c r="B606" s="106"/>
      <c r="C606" s="106"/>
      <c r="D606" s="106"/>
      <c r="E606" s="106"/>
      <c r="F606" s="106"/>
      <c r="G606" s="106"/>
      <c r="H606" s="106"/>
    </row>
    <row r="607" spans="1:8">
      <c r="A607" s="106"/>
      <c r="B607" s="106"/>
      <c r="C607" s="106"/>
      <c r="D607" s="106"/>
      <c r="E607" s="106"/>
      <c r="F607" s="106"/>
      <c r="G607" s="106"/>
      <c r="H607" s="106"/>
    </row>
    <row r="608" spans="1:8">
      <c r="A608" s="106"/>
      <c r="B608" s="106"/>
      <c r="C608" s="106"/>
      <c r="D608" s="106"/>
      <c r="E608" s="106"/>
      <c r="F608" s="106"/>
      <c r="G608" s="106"/>
      <c r="H608" s="106"/>
    </row>
    <row r="609" spans="1:8">
      <c r="A609" s="106"/>
      <c r="B609" s="106"/>
      <c r="C609" s="106"/>
      <c r="D609" s="106"/>
      <c r="E609" s="106"/>
      <c r="F609" s="106"/>
      <c r="G609" s="106"/>
      <c r="H609" s="106"/>
    </row>
    <row r="610" spans="1:8">
      <c r="A610" s="106"/>
      <c r="B610" s="106"/>
      <c r="C610" s="106"/>
      <c r="D610" s="106"/>
      <c r="E610" s="106"/>
      <c r="F610" s="106"/>
      <c r="G610" s="106"/>
      <c r="H610" s="106"/>
    </row>
    <row r="611" spans="1:8">
      <c r="A611" s="106"/>
      <c r="B611" s="106"/>
      <c r="C611" s="106"/>
      <c r="D611" s="106"/>
      <c r="E611" s="106"/>
      <c r="F611" s="106"/>
      <c r="G611" s="106"/>
      <c r="H611" s="106"/>
    </row>
    <row r="612" spans="1:8">
      <c r="A612" s="106"/>
      <c r="B612" s="106"/>
      <c r="C612" s="106"/>
      <c r="D612" s="106"/>
      <c r="E612" s="106"/>
      <c r="F612" s="106"/>
      <c r="G612" s="106"/>
      <c r="H612" s="106"/>
    </row>
    <row r="613" spans="1:8">
      <c r="A613" s="106"/>
      <c r="B613" s="106"/>
      <c r="C613" s="106"/>
      <c r="D613" s="106"/>
      <c r="E613" s="106"/>
      <c r="F613" s="106"/>
      <c r="G613" s="106"/>
      <c r="H613" s="106"/>
    </row>
    <row r="614" spans="1:8">
      <c r="A614" s="106"/>
      <c r="B614" s="106"/>
      <c r="C614" s="106"/>
      <c r="D614" s="106"/>
      <c r="E614" s="106"/>
      <c r="F614" s="106"/>
      <c r="G614" s="106"/>
      <c r="H614" s="106"/>
    </row>
    <row r="615" spans="1:8">
      <c r="A615" s="106"/>
      <c r="B615" s="106"/>
      <c r="C615" s="106"/>
      <c r="D615" s="106"/>
      <c r="E615" s="106"/>
      <c r="F615" s="106"/>
      <c r="G615" s="106"/>
      <c r="H615" s="106"/>
    </row>
    <row r="616" spans="1:8">
      <c r="A616" s="106"/>
      <c r="B616" s="106"/>
      <c r="C616" s="106"/>
      <c r="D616" s="106"/>
      <c r="E616" s="106"/>
      <c r="F616" s="106"/>
      <c r="G616" s="106"/>
      <c r="H616" s="106"/>
    </row>
    <row r="617" spans="1:8">
      <c r="A617" s="106"/>
      <c r="B617" s="106"/>
      <c r="C617" s="106"/>
      <c r="D617" s="106"/>
      <c r="E617" s="106"/>
      <c r="F617" s="106"/>
      <c r="G617" s="106"/>
      <c r="H617" s="106"/>
    </row>
    <row r="618" spans="1:8">
      <c r="A618" s="106"/>
      <c r="B618" s="106"/>
      <c r="C618" s="106"/>
      <c r="D618" s="106"/>
      <c r="E618" s="106"/>
      <c r="F618" s="106"/>
      <c r="G618" s="106"/>
      <c r="H618" s="106"/>
    </row>
    <row r="619" spans="1:8">
      <c r="A619" s="106"/>
      <c r="B619" s="106"/>
      <c r="C619" s="106"/>
      <c r="D619" s="106"/>
      <c r="E619" s="106"/>
      <c r="F619" s="106"/>
      <c r="G619" s="106"/>
      <c r="H619" s="106"/>
    </row>
    <row r="620" spans="1:8">
      <c r="A620" s="106"/>
      <c r="B620" s="106"/>
      <c r="C620" s="106"/>
      <c r="D620" s="106"/>
      <c r="E620" s="106"/>
      <c r="F620" s="106"/>
      <c r="G620" s="106"/>
      <c r="H620" s="106"/>
    </row>
    <row r="621" spans="1:8">
      <c r="A621" s="106"/>
      <c r="B621" s="106"/>
      <c r="C621" s="106"/>
      <c r="D621" s="106"/>
      <c r="E621" s="106"/>
      <c r="F621" s="106"/>
      <c r="G621" s="106"/>
      <c r="H621" s="106"/>
    </row>
    <row r="622" spans="1:8">
      <c r="A622" s="106"/>
      <c r="B622" s="106"/>
      <c r="C622" s="106"/>
      <c r="D622" s="106"/>
      <c r="E622" s="106"/>
      <c r="F622" s="106"/>
      <c r="G622" s="106"/>
      <c r="H622" s="106"/>
    </row>
    <row r="623" spans="1:8">
      <c r="A623" s="106"/>
      <c r="B623" s="106"/>
      <c r="C623" s="106"/>
      <c r="D623" s="106"/>
      <c r="E623" s="106"/>
      <c r="F623" s="106"/>
      <c r="G623" s="106"/>
      <c r="H623" s="106"/>
    </row>
    <row r="624" spans="1:8">
      <c r="A624" s="106"/>
      <c r="B624" s="106"/>
      <c r="C624" s="106"/>
      <c r="D624" s="106"/>
      <c r="E624" s="106"/>
      <c r="F624" s="106"/>
      <c r="G624" s="106"/>
      <c r="H624" s="106"/>
    </row>
    <row r="625" spans="1:8">
      <c r="A625" s="106"/>
      <c r="B625" s="106"/>
      <c r="C625" s="106"/>
      <c r="D625" s="106"/>
      <c r="E625" s="106"/>
      <c r="F625" s="106"/>
      <c r="G625" s="106"/>
      <c r="H625" s="106"/>
    </row>
    <row r="626" spans="1:8">
      <c r="A626" s="106"/>
      <c r="B626" s="106"/>
      <c r="C626" s="106"/>
      <c r="D626" s="106"/>
      <c r="E626" s="106"/>
      <c r="F626" s="106"/>
      <c r="G626" s="106"/>
      <c r="H626" s="106"/>
    </row>
    <row r="627" spans="1:8">
      <c r="A627" s="106"/>
      <c r="B627" s="106"/>
      <c r="C627" s="106"/>
      <c r="D627" s="106"/>
      <c r="E627" s="106"/>
      <c r="F627" s="106"/>
      <c r="G627" s="106"/>
      <c r="H627" s="106"/>
    </row>
    <row r="628" spans="1:8">
      <c r="A628" s="106"/>
      <c r="B628" s="106"/>
      <c r="C628" s="106"/>
      <c r="D628" s="106"/>
      <c r="E628" s="106"/>
      <c r="F628" s="106"/>
      <c r="G628" s="106"/>
      <c r="H628" s="106"/>
    </row>
    <row r="629" spans="1:8">
      <c r="A629" s="106"/>
      <c r="B629" s="106"/>
      <c r="C629" s="106"/>
      <c r="D629" s="106"/>
      <c r="E629" s="106"/>
      <c r="F629" s="106"/>
      <c r="G629" s="106"/>
      <c r="H629" s="106"/>
    </row>
    <row r="630" spans="1:8">
      <c r="A630" s="106"/>
      <c r="B630" s="106"/>
      <c r="C630" s="106"/>
      <c r="D630" s="106"/>
      <c r="E630" s="106"/>
      <c r="F630" s="106"/>
      <c r="G630" s="106"/>
      <c r="H630" s="106"/>
    </row>
    <row r="631" spans="1:8">
      <c r="A631" s="106"/>
      <c r="B631" s="106"/>
      <c r="C631" s="106"/>
      <c r="D631" s="106"/>
      <c r="E631" s="106"/>
      <c r="F631" s="106"/>
      <c r="G631" s="106"/>
      <c r="H631" s="106"/>
    </row>
    <row r="632" spans="1:8">
      <c r="A632" s="106"/>
      <c r="B632" s="106"/>
      <c r="C632" s="106"/>
      <c r="D632" s="106"/>
      <c r="E632" s="106"/>
      <c r="F632" s="106"/>
      <c r="G632" s="106"/>
      <c r="H632" s="106"/>
    </row>
    <row r="633" spans="1:8">
      <c r="A633" s="106"/>
      <c r="B633" s="106"/>
      <c r="C633" s="106"/>
      <c r="D633" s="106"/>
      <c r="E633" s="106"/>
      <c r="F633" s="106"/>
      <c r="G633" s="106"/>
      <c r="H633" s="106"/>
    </row>
    <row r="634" spans="1:8">
      <c r="A634" s="106"/>
      <c r="B634" s="106"/>
      <c r="C634" s="106"/>
      <c r="D634" s="106"/>
      <c r="E634" s="106"/>
      <c r="F634" s="106"/>
      <c r="G634" s="106"/>
      <c r="H634" s="106"/>
    </row>
    <row r="635" spans="1:8">
      <c r="A635" s="106"/>
      <c r="B635" s="106"/>
      <c r="C635" s="106"/>
      <c r="D635" s="106"/>
      <c r="E635" s="106"/>
      <c r="F635" s="106"/>
      <c r="G635" s="106"/>
      <c r="H635" s="106"/>
    </row>
    <row r="636" spans="1:8">
      <c r="A636" s="106"/>
      <c r="B636" s="106"/>
      <c r="C636" s="106"/>
      <c r="D636" s="106"/>
      <c r="E636" s="106"/>
      <c r="F636" s="106"/>
      <c r="G636" s="106"/>
      <c r="H636" s="106"/>
    </row>
    <row r="637" spans="1:8">
      <c r="A637" s="106"/>
      <c r="B637" s="106"/>
      <c r="C637" s="106"/>
      <c r="D637" s="106"/>
      <c r="E637" s="106"/>
      <c r="F637" s="106"/>
      <c r="G637" s="106"/>
      <c r="H637" s="106"/>
    </row>
    <row r="638" spans="1:8">
      <c r="A638" s="106"/>
      <c r="B638" s="106"/>
      <c r="C638" s="106"/>
      <c r="D638" s="106"/>
      <c r="E638" s="106"/>
      <c r="F638" s="106"/>
      <c r="G638" s="106"/>
      <c r="H638" s="106"/>
    </row>
    <row r="639" spans="1:8">
      <c r="A639" s="106"/>
      <c r="B639" s="106"/>
      <c r="C639" s="106"/>
      <c r="D639" s="106"/>
      <c r="E639" s="106"/>
      <c r="F639" s="106"/>
      <c r="G639" s="106"/>
      <c r="H639" s="106"/>
    </row>
    <row r="640" spans="1:8">
      <c r="A640" s="106"/>
      <c r="B640" s="106"/>
      <c r="C640" s="106"/>
      <c r="D640" s="106"/>
      <c r="E640" s="106"/>
      <c r="F640" s="106"/>
      <c r="G640" s="106"/>
      <c r="H640" s="106"/>
    </row>
    <row r="641" spans="1:8">
      <c r="A641" s="106"/>
      <c r="B641" s="106"/>
      <c r="C641" s="106"/>
      <c r="D641" s="106"/>
      <c r="E641" s="106"/>
      <c r="F641" s="106"/>
      <c r="G641" s="106"/>
      <c r="H641" s="106"/>
    </row>
    <row r="642" spans="1:8">
      <c r="A642" s="106"/>
      <c r="B642" s="106"/>
      <c r="C642" s="106"/>
      <c r="D642" s="106"/>
      <c r="E642" s="106"/>
      <c r="F642" s="106"/>
      <c r="G642" s="106"/>
      <c r="H642" s="106"/>
    </row>
    <row r="643" spans="1:8">
      <c r="A643" s="106"/>
      <c r="B643" s="106"/>
      <c r="C643" s="106"/>
      <c r="D643" s="106"/>
      <c r="E643" s="106"/>
      <c r="F643" s="106"/>
      <c r="G643" s="106"/>
      <c r="H643" s="106"/>
    </row>
    <row r="644" spans="1:8">
      <c r="A644" s="106"/>
      <c r="B644" s="106"/>
      <c r="C644" s="106"/>
      <c r="D644" s="106"/>
      <c r="E644" s="106"/>
      <c r="F644" s="106"/>
      <c r="G644" s="106"/>
      <c r="H644" s="106"/>
    </row>
    <row r="645" spans="1:8">
      <c r="A645" s="106"/>
      <c r="B645" s="106"/>
      <c r="C645" s="106"/>
      <c r="D645" s="106"/>
      <c r="E645" s="106"/>
      <c r="F645" s="106"/>
      <c r="G645" s="106"/>
      <c r="H645" s="106"/>
    </row>
    <row r="646" spans="1:8">
      <c r="A646" s="106"/>
      <c r="B646" s="106"/>
      <c r="C646" s="106"/>
      <c r="D646" s="106"/>
      <c r="E646" s="106"/>
      <c r="F646" s="106"/>
      <c r="G646" s="106"/>
      <c r="H646" s="106"/>
    </row>
    <row r="647" spans="1:8">
      <c r="A647" s="106"/>
      <c r="B647" s="106"/>
      <c r="C647" s="106"/>
      <c r="D647" s="106"/>
      <c r="E647" s="106"/>
      <c r="F647" s="106"/>
      <c r="G647" s="106"/>
      <c r="H647" s="106"/>
    </row>
    <row r="648" spans="1:8">
      <c r="A648" s="106"/>
      <c r="B648" s="106"/>
      <c r="C648" s="106"/>
      <c r="D648" s="106"/>
      <c r="E648" s="106"/>
      <c r="F648" s="106"/>
      <c r="G648" s="106"/>
      <c r="H648" s="106"/>
    </row>
    <row r="649" spans="1:8">
      <c r="A649" s="106"/>
      <c r="B649" s="106"/>
      <c r="C649" s="106"/>
      <c r="D649" s="106"/>
      <c r="E649" s="106"/>
      <c r="F649" s="106"/>
      <c r="G649" s="106"/>
      <c r="H649" s="106"/>
    </row>
    <row r="650" spans="1:8">
      <c r="A650" s="106"/>
      <c r="B650" s="106"/>
      <c r="C650" s="106"/>
      <c r="D650" s="106"/>
      <c r="E650" s="106"/>
      <c r="F650" s="106"/>
      <c r="G650" s="106"/>
      <c r="H650" s="106"/>
    </row>
    <row r="651" spans="1:8">
      <c r="A651" s="106"/>
      <c r="B651" s="106"/>
      <c r="C651" s="106"/>
      <c r="D651" s="106"/>
      <c r="E651" s="106"/>
      <c r="F651" s="106"/>
      <c r="G651" s="106"/>
      <c r="H651" s="106"/>
    </row>
    <row r="652" spans="1:8">
      <c r="A652" s="106"/>
      <c r="B652" s="106"/>
      <c r="C652" s="106"/>
      <c r="D652" s="106"/>
      <c r="E652" s="106"/>
      <c r="F652" s="106"/>
      <c r="G652" s="106"/>
      <c r="H652" s="106"/>
    </row>
    <row r="653" spans="1:8">
      <c r="A653" s="106"/>
      <c r="B653" s="106"/>
      <c r="C653" s="106"/>
      <c r="D653" s="106"/>
      <c r="E653" s="106"/>
      <c r="F653" s="106"/>
      <c r="G653" s="106"/>
      <c r="H653" s="106"/>
    </row>
    <row r="654" spans="1:8">
      <c r="A654" s="106"/>
      <c r="B654" s="106"/>
      <c r="C654" s="106"/>
      <c r="D654" s="106"/>
      <c r="E654" s="106"/>
      <c r="F654" s="106"/>
      <c r="G654" s="106"/>
      <c r="H654" s="106"/>
    </row>
    <row r="655" spans="1:8">
      <c r="A655" s="106"/>
      <c r="B655" s="106"/>
      <c r="C655" s="106"/>
      <c r="D655" s="106"/>
      <c r="E655" s="106"/>
      <c r="F655" s="106"/>
      <c r="G655" s="106"/>
      <c r="H655" s="106"/>
    </row>
    <row r="656" spans="1:8">
      <c r="A656" s="106"/>
      <c r="B656" s="106"/>
      <c r="C656" s="106"/>
      <c r="D656" s="106"/>
      <c r="E656" s="106"/>
      <c r="F656" s="106"/>
      <c r="G656" s="106"/>
      <c r="H656" s="106"/>
    </row>
    <row r="657" spans="1:8">
      <c r="A657" s="106"/>
      <c r="B657" s="106"/>
      <c r="C657" s="106"/>
      <c r="D657" s="106"/>
      <c r="E657" s="106"/>
      <c r="F657" s="106"/>
      <c r="G657" s="106"/>
      <c r="H657" s="106"/>
    </row>
    <row r="658" spans="1:8">
      <c r="A658" s="106"/>
      <c r="B658" s="106"/>
      <c r="C658" s="106"/>
      <c r="D658" s="106"/>
      <c r="E658" s="106"/>
      <c r="F658" s="106"/>
      <c r="G658" s="106"/>
      <c r="H658" s="106"/>
    </row>
    <row r="659" spans="1:8">
      <c r="A659" s="106"/>
      <c r="B659" s="106"/>
      <c r="C659" s="106"/>
      <c r="D659" s="106"/>
      <c r="E659" s="106"/>
      <c r="F659" s="106"/>
      <c r="G659" s="106"/>
      <c r="H659" s="106"/>
    </row>
    <row r="660" spans="1:8">
      <c r="A660" s="106"/>
      <c r="B660" s="106"/>
      <c r="C660" s="106"/>
      <c r="D660" s="106"/>
      <c r="E660" s="106"/>
      <c r="F660" s="106"/>
      <c r="G660" s="106"/>
      <c r="H660" s="106"/>
    </row>
    <row r="661" spans="1:8">
      <c r="A661" s="106"/>
      <c r="B661" s="106"/>
      <c r="C661" s="106"/>
      <c r="D661" s="106"/>
      <c r="E661" s="106"/>
      <c r="F661" s="106"/>
      <c r="G661" s="106"/>
      <c r="H661" s="106"/>
    </row>
    <row r="662" spans="1:8">
      <c r="A662" s="106"/>
      <c r="B662" s="106"/>
      <c r="C662" s="106"/>
      <c r="D662" s="106"/>
      <c r="E662" s="106"/>
      <c r="F662" s="106"/>
      <c r="G662" s="106"/>
      <c r="H662" s="106"/>
    </row>
    <row r="663" spans="1:8">
      <c r="A663" s="106"/>
      <c r="B663" s="106"/>
      <c r="C663" s="106"/>
      <c r="D663" s="106"/>
      <c r="E663" s="106"/>
      <c r="F663" s="106"/>
      <c r="G663" s="106"/>
      <c r="H663" s="106"/>
    </row>
    <row r="664" spans="1:8">
      <c r="A664" s="106"/>
      <c r="B664" s="106"/>
      <c r="C664" s="106"/>
      <c r="D664" s="106"/>
      <c r="E664" s="106"/>
      <c r="F664" s="106"/>
      <c r="G664" s="106"/>
      <c r="H664" s="106"/>
    </row>
    <row r="665" spans="1:8">
      <c r="A665" s="106"/>
      <c r="B665" s="106"/>
      <c r="C665" s="106"/>
      <c r="D665" s="106"/>
      <c r="E665" s="106"/>
      <c r="F665" s="106"/>
      <c r="G665" s="106"/>
      <c r="H665" s="106"/>
    </row>
    <row r="666" spans="1:8">
      <c r="A666" s="106"/>
      <c r="B666" s="106"/>
      <c r="C666" s="106"/>
      <c r="D666" s="106"/>
      <c r="E666" s="106"/>
      <c r="F666" s="106"/>
      <c r="G666" s="106"/>
      <c r="H666" s="106"/>
    </row>
  </sheetData>
  <protectedRanges>
    <protectedRange sqref="C52:C54" name="Rango1"/>
    <protectedRange sqref="D52:D54 E53:E54" name="Rango1_1"/>
    <protectedRange sqref="G52:G54" name="Rango1_2"/>
    <protectedRange sqref="H52:H54" name="Rango1_3"/>
    <protectedRange sqref="B52:B57 C55:H57 E58:E68" name="Rango1_5"/>
    <protectedRange sqref="E79:E84 B69:H78 E100 B93:H93 B101:H107 E186 E92 J141:J142 E147:E180 E108:E138" name="Rango1_5_1"/>
    <protectedRange sqref="C94" name="Rango1_6"/>
    <protectedRange sqref="D94" name="Rango1_1_2"/>
    <protectedRange sqref="G94" name="Rango1_2_2"/>
    <protectedRange sqref="H94" name="Rango1_3_2"/>
    <protectedRange sqref="B94:B99 C95:D99 F95:H99" name="Rango1_5_3"/>
  </protectedRanges>
  <mergeCells count="4">
    <mergeCell ref="D43:F43"/>
    <mergeCell ref="D88:F88"/>
    <mergeCell ref="D142:F142"/>
    <mergeCell ref="J147:K147"/>
  </mergeCells>
  <phoneticPr fontId="3" type="noConversion"/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>
    <oddFooter xml:space="preserve">&amp;L
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6600"/>
  </sheetPr>
  <dimension ref="A1:N227"/>
  <sheetViews>
    <sheetView showGridLines="0" zoomScaleNormal="100" zoomScaleSheetLayoutView="100" workbookViewId="0">
      <selection activeCell="L21" sqref="L21"/>
    </sheetView>
  </sheetViews>
  <sheetFormatPr baseColWidth="10" defaultColWidth="11" defaultRowHeight="12.5"/>
  <cols>
    <col min="1" max="1" width="14.25" style="91" customWidth="1"/>
    <col min="2" max="2" width="6.5" style="91" customWidth="1"/>
    <col min="3" max="3" width="8.75" style="91" customWidth="1"/>
    <col min="4" max="4" width="6.1640625" style="91" customWidth="1"/>
    <col min="5" max="5" width="8" style="137" customWidth="1"/>
    <col min="6" max="6" width="8" style="91" customWidth="1"/>
    <col min="7" max="7" width="8.83203125" style="91" customWidth="1"/>
    <col min="8" max="8" width="10" style="91" customWidth="1"/>
    <col min="9" max="9" width="11" style="91" customWidth="1"/>
    <col min="10" max="10" width="12.58203125" style="91" customWidth="1"/>
    <col min="11" max="16384" width="11" style="91"/>
  </cols>
  <sheetData>
    <row r="1" spans="1:11" ht="15" customHeight="1">
      <c r="A1" s="273" t="s">
        <v>130</v>
      </c>
      <c r="B1" s="10"/>
      <c r="C1" s="10"/>
      <c r="D1" s="10"/>
      <c r="E1" s="10"/>
      <c r="F1" s="10"/>
      <c r="G1" s="10"/>
      <c r="H1" s="122"/>
      <c r="I1" s="68"/>
      <c r="J1" s="68"/>
    </row>
    <row r="2" spans="1:11" ht="15" customHeight="1">
      <c r="A2" s="95"/>
      <c r="B2" s="95"/>
      <c r="C2" s="95"/>
      <c r="D2" s="95"/>
      <c r="E2" s="95"/>
      <c r="F2" s="95"/>
      <c r="G2" s="95"/>
      <c r="H2" s="122"/>
      <c r="I2" s="68"/>
      <c r="J2" s="68"/>
    </row>
    <row r="3" spans="1:11" ht="15" customHeight="1">
      <c r="A3" s="95"/>
      <c r="B3" s="95"/>
      <c r="C3" s="95"/>
      <c r="D3" s="95"/>
      <c r="E3" s="95"/>
      <c r="F3" s="95"/>
      <c r="G3" s="95"/>
      <c r="H3" s="122"/>
      <c r="I3" s="68"/>
      <c r="J3" s="68"/>
    </row>
    <row r="4" spans="1:11" ht="5.15" customHeight="1">
      <c r="A4" s="72"/>
      <c r="B4" s="72"/>
      <c r="C4" s="72"/>
      <c r="D4" s="72"/>
      <c r="E4" s="72"/>
      <c r="F4" s="72"/>
      <c r="G4" s="72"/>
      <c r="H4" s="171"/>
      <c r="I4" s="171"/>
      <c r="J4" s="171"/>
    </row>
    <row r="5" spans="1:11" ht="5.15" customHeight="1">
      <c r="A5" s="271"/>
      <c r="B5" s="271"/>
      <c r="C5" s="271"/>
      <c r="D5" s="271"/>
      <c r="E5" s="271"/>
      <c r="F5" s="271"/>
      <c r="G5" s="271"/>
      <c r="H5" s="271"/>
      <c r="I5" s="271"/>
      <c r="J5" s="271"/>
    </row>
    <row r="6" spans="1:11" s="77" customFormat="1" ht="12" customHeight="1">
      <c r="A6" s="271"/>
      <c r="B6" s="271"/>
      <c r="C6" s="271"/>
      <c r="D6" s="271"/>
      <c r="E6" s="271"/>
      <c r="F6" s="271"/>
      <c r="G6" s="271"/>
      <c r="H6" s="271"/>
      <c r="I6" s="277"/>
      <c r="J6" s="277" t="s">
        <v>29</v>
      </c>
    </row>
    <row r="7" spans="1:11" s="77" customFormat="1" ht="12" customHeight="1">
      <c r="A7" s="271"/>
      <c r="B7" s="271"/>
      <c r="C7" s="271"/>
      <c r="D7" s="271"/>
      <c r="E7" s="271"/>
      <c r="F7" s="271"/>
      <c r="G7" s="271"/>
      <c r="H7" s="271"/>
      <c r="I7" s="277" t="s">
        <v>29</v>
      </c>
      <c r="J7" s="277" t="s">
        <v>108</v>
      </c>
    </row>
    <row r="8" spans="1:11" s="77" customFormat="1" ht="12" customHeight="1">
      <c r="A8" s="271"/>
      <c r="B8" s="271"/>
      <c r="C8" s="271"/>
      <c r="D8" s="271"/>
      <c r="E8" s="277"/>
      <c r="F8" s="277" t="s">
        <v>29</v>
      </c>
      <c r="G8" s="271"/>
      <c r="H8" s="271"/>
      <c r="I8" s="277" t="s">
        <v>27</v>
      </c>
      <c r="J8" s="277" t="s">
        <v>96</v>
      </c>
    </row>
    <row r="9" spans="1:11" s="77" customFormat="1" ht="12" customHeight="1">
      <c r="A9" s="271"/>
      <c r="B9" s="271"/>
      <c r="C9" s="271"/>
      <c r="D9" s="271"/>
      <c r="E9" s="277" t="s">
        <v>14</v>
      </c>
      <c r="F9" s="277" t="s">
        <v>46</v>
      </c>
      <c r="G9" s="277" t="s">
        <v>28</v>
      </c>
      <c r="H9" s="277" t="s">
        <v>16</v>
      </c>
      <c r="I9" s="277" t="s">
        <v>96</v>
      </c>
      <c r="J9" s="277" t="s">
        <v>185</v>
      </c>
    </row>
    <row r="10" spans="1:11" s="77" customFormat="1" ht="12" customHeight="1">
      <c r="A10" s="271" t="s">
        <v>37</v>
      </c>
      <c r="B10" s="271"/>
      <c r="C10" s="271"/>
      <c r="D10" s="271"/>
      <c r="E10" s="577" t="s">
        <v>131</v>
      </c>
      <c r="F10" s="577"/>
      <c r="G10" s="577"/>
      <c r="H10" s="577"/>
      <c r="I10" s="277" t="s">
        <v>95</v>
      </c>
      <c r="J10" s="277" t="s">
        <v>186</v>
      </c>
    </row>
    <row r="11" spans="1:11" ht="5.15" customHeight="1">
      <c r="A11" s="271"/>
      <c r="B11" s="271"/>
      <c r="C11" s="271"/>
      <c r="D11" s="271"/>
      <c r="E11" s="271"/>
      <c r="F11" s="271"/>
      <c r="G11" s="271"/>
      <c r="H11" s="271"/>
      <c r="I11" s="271"/>
      <c r="J11" s="271"/>
    </row>
    <row r="12" spans="1:11" ht="5.15" customHeight="1">
      <c r="A12" s="72"/>
      <c r="B12" s="66"/>
      <c r="C12" s="66"/>
      <c r="D12" s="66"/>
      <c r="E12" s="66"/>
      <c r="F12" s="66"/>
      <c r="G12" s="66"/>
      <c r="H12" s="122"/>
      <c r="I12" s="68"/>
      <c r="J12" s="68"/>
    </row>
    <row r="13" spans="1:11" ht="12" hidden="1" customHeight="1">
      <c r="A13" s="145">
        <v>2012</v>
      </c>
      <c r="B13" s="172"/>
      <c r="C13" s="172"/>
      <c r="D13" s="172"/>
      <c r="E13" s="133">
        <v>11.5</v>
      </c>
      <c r="F13" s="133">
        <v>7.4</v>
      </c>
      <c r="G13" s="133">
        <v>4.4000000000000004</v>
      </c>
      <c r="H13" s="133">
        <v>2.8</v>
      </c>
      <c r="I13" s="133">
        <v>5.5</v>
      </c>
      <c r="J13" s="172">
        <v>11.3</v>
      </c>
    </row>
    <row r="14" spans="1:11" ht="12" hidden="1" customHeight="1">
      <c r="A14" s="145">
        <v>2013</v>
      </c>
      <c r="B14" s="173"/>
      <c r="C14" s="173"/>
      <c r="D14" s="172"/>
      <c r="E14" s="133">
        <v>11</v>
      </c>
      <c r="F14" s="133">
        <v>7.9</v>
      </c>
      <c r="G14" s="133">
        <v>4.5</v>
      </c>
      <c r="H14" s="133">
        <v>2.5</v>
      </c>
      <c r="I14" s="133">
        <v>3.9</v>
      </c>
      <c r="J14" s="174">
        <v>8.9</v>
      </c>
    </row>
    <row r="15" spans="1:11" ht="12" hidden="1" customHeight="1">
      <c r="A15" s="145">
        <v>2014</v>
      </c>
      <c r="B15" s="173"/>
      <c r="C15" s="173"/>
      <c r="D15" s="172"/>
      <c r="E15" s="133">
        <v>11</v>
      </c>
      <c r="F15" s="133">
        <v>8</v>
      </c>
      <c r="G15" s="133">
        <v>4</v>
      </c>
      <c r="H15" s="133">
        <v>2.2999999999999998</v>
      </c>
      <c r="I15" s="133">
        <v>3.1</v>
      </c>
      <c r="J15" s="174">
        <v>10.4</v>
      </c>
    </row>
    <row r="16" spans="1:11" s="69" customFormat="1" ht="12" hidden="1" customHeight="1">
      <c r="A16" s="145">
        <v>2015</v>
      </c>
      <c r="B16" s="173"/>
      <c r="C16" s="152"/>
      <c r="D16" s="152"/>
      <c r="E16" s="175">
        <v>11.370298256107441</v>
      </c>
      <c r="F16" s="175">
        <v>8.3313183759867986</v>
      </c>
      <c r="G16" s="175">
        <v>4.4015152479245936</v>
      </c>
      <c r="H16" s="175">
        <v>1.9971408815756542</v>
      </c>
      <c r="I16" s="175">
        <v>3.432323533800925</v>
      </c>
      <c r="J16" s="27">
        <v>8.6999999999999993</v>
      </c>
      <c r="K16" s="66"/>
    </row>
    <row r="17" spans="1:11" s="77" customFormat="1" ht="12" hidden="1" customHeight="1">
      <c r="A17" s="145">
        <v>2016</v>
      </c>
      <c r="B17" s="173"/>
      <c r="C17" s="152"/>
      <c r="D17" s="152"/>
      <c r="E17" s="175">
        <v>10.619285614783758</v>
      </c>
      <c r="F17" s="175">
        <v>8.6843365961885404</v>
      </c>
      <c r="G17" s="175">
        <v>4.5613152896647566</v>
      </c>
      <c r="H17" s="175">
        <v>2.5108469266757947</v>
      </c>
      <c r="I17" s="175">
        <v>2.079667253239482</v>
      </c>
      <c r="J17" s="27">
        <v>10.8</v>
      </c>
      <c r="K17" s="33"/>
    </row>
    <row r="18" spans="1:11" s="77" customFormat="1" ht="12" customHeight="1">
      <c r="A18" s="307" t="s">
        <v>205</v>
      </c>
      <c r="B18" s="308"/>
      <c r="C18" s="309"/>
      <c r="D18" s="309"/>
      <c r="E18" s="310"/>
      <c r="F18" s="310"/>
      <c r="G18" s="310"/>
      <c r="H18" s="310"/>
      <c r="I18" s="310"/>
      <c r="J18" s="310"/>
      <c r="K18" s="33"/>
    </row>
    <row r="19" spans="1:11" s="77" customFormat="1" ht="12" customHeight="1">
      <c r="A19" s="145">
        <v>2017</v>
      </c>
      <c r="B19" s="173"/>
      <c r="C19" s="393"/>
      <c r="D19" s="393"/>
      <c r="E19" s="175">
        <v>10.354508263006553</v>
      </c>
      <c r="F19" s="175">
        <v>8.9874135350890487</v>
      </c>
      <c r="G19" s="175">
        <v>3.638205413043571</v>
      </c>
      <c r="H19" s="175">
        <v>2.5724512770747943</v>
      </c>
      <c r="I19" s="175">
        <v>2.1374547846103256</v>
      </c>
      <c r="J19" s="27">
        <v>10.4</v>
      </c>
      <c r="K19" s="33"/>
    </row>
    <row r="20" spans="1:11" s="77" customFormat="1" ht="12" customHeight="1">
      <c r="A20" s="145">
        <v>2018</v>
      </c>
      <c r="B20" s="173"/>
      <c r="C20" s="152"/>
      <c r="D20" s="152"/>
      <c r="E20" s="175">
        <v>10.890431880195012</v>
      </c>
      <c r="F20" s="175">
        <v>9.1003875300971462</v>
      </c>
      <c r="G20" s="175">
        <v>4.0783660598035212</v>
      </c>
      <c r="H20" s="175">
        <v>2.1296237835292029</v>
      </c>
      <c r="I20" s="175">
        <v>2.9771231588843623</v>
      </c>
      <c r="J20" s="27">
        <v>12.9</v>
      </c>
      <c r="K20" s="33"/>
    </row>
    <row r="21" spans="1:11" s="77" customFormat="1" ht="12" customHeight="1">
      <c r="A21" s="145">
        <v>2019</v>
      </c>
      <c r="B21" s="173"/>
      <c r="C21" s="152"/>
      <c r="D21" s="152"/>
      <c r="E21" s="175">
        <v>10.781804785569101</v>
      </c>
      <c r="F21" s="175">
        <v>9.6911449705709884</v>
      </c>
      <c r="G21" s="175">
        <v>3.9130412484806838</v>
      </c>
      <c r="H21" s="175">
        <v>2.4599678272449559</v>
      </c>
      <c r="I21" s="175">
        <v>4.59806564135088</v>
      </c>
      <c r="J21" s="27">
        <v>11.3</v>
      </c>
      <c r="K21" s="33"/>
    </row>
    <row r="22" spans="1:11" s="69" customFormat="1" ht="12" customHeight="1">
      <c r="A22" s="145">
        <v>2020</v>
      </c>
      <c r="B22" s="173"/>
      <c r="C22" s="152"/>
      <c r="D22" s="152"/>
      <c r="E22" s="177">
        <v>9.7959938873546371</v>
      </c>
      <c r="F22" s="177">
        <v>9.8885058967840092</v>
      </c>
      <c r="G22" s="177">
        <v>1.8810775250639018</v>
      </c>
      <c r="H22" s="177">
        <v>1.6892007647659446</v>
      </c>
      <c r="I22" s="177">
        <v>3.6726128016789086</v>
      </c>
      <c r="J22" s="132">
        <v>7.8</v>
      </c>
      <c r="K22" s="37"/>
    </row>
    <row r="23" spans="1:11" ht="12" hidden="1" customHeight="1">
      <c r="A23" s="151" t="s">
        <v>213</v>
      </c>
      <c r="B23" s="173"/>
      <c r="C23" s="152"/>
      <c r="D23" s="152"/>
      <c r="E23" s="178">
        <v>8.4358913878983817</v>
      </c>
      <c r="F23" s="178">
        <v>9.6568756677257781</v>
      </c>
      <c r="G23" s="178">
        <v>1.3597324934441468</v>
      </c>
      <c r="H23" s="178">
        <v>2.3587196314847447</v>
      </c>
      <c r="I23" s="178">
        <v>3.2894736842105261</v>
      </c>
      <c r="J23" s="179">
        <v>6.6</v>
      </c>
      <c r="K23" s="67"/>
    </row>
    <row r="24" spans="1:11" ht="12" hidden="1" customHeight="1">
      <c r="A24" s="6" t="s">
        <v>214</v>
      </c>
      <c r="B24" s="173"/>
      <c r="C24" s="152"/>
      <c r="D24" s="152"/>
      <c r="E24" s="178">
        <v>9.3870906361656701</v>
      </c>
      <c r="F24" s="178">
        <v>9.30252225205607</v>
      </c>
      <c r="G24" s="178">
        <v>1.9873570265756149</v>
      </c>
      <c r="H24" s="178">
        <v>2.8330408676716208</v>
      </c>
      <c r="I24" s="178" t="s">
        <v>224</v>
      </c>
      <c r="J24" s="179">
        <v>21.8</v>
      </c>
      <c r="K24" s="67"/>
    </row>
    <row r="25" spans="1:11" ht="12" hidden="1" customHeight="1">
      <c r="A25" s="6" t="s">
        <v>215</v>
      </c>
      <c r="B25" s="173"/>
      <c r="C25" s="152"/>
      <c r="D25" s="152"/>
      <c r="E25" s="178">
        <v>9.4716168271667502</v>
      </c>
      <c r="F25" s="178">
        <v>9.5666497719209342</v>
      </c>
      <c r="G25" s="178">
        <v>1.9323365433350228</v>
      </c>
      <c r="H25" s="178">
        <v>2.059047136340598</v>
      </c>
      <c r="I25" s="178" t="s">
        <v>224</v>
      </c>
      <c r="J25" s="179">
        <v>6.6</v>
      </c>
      <c r="K25" s="67"/>
    </row>
    <row r="26" spans="1:11" ht="12" hidden="1" customHeight="1">
      <c r="A26" s="151" t="s">
        <v>216</v>
      </c>
      <c r="B26" s="173"/>
      <c r="C26" s="152"/>
      <c r="D26" s="152"/>
      <c r="E26" s="178">
        <v>9.098742029984491</v>
      </c>
      <c r="F26" s="178">
        <v>8.443908323281061</v>
      </c>
      <c r="G26" s="178">
        <v>0.37911425124935377</v>
      </c>
      <c r="H26" s="178">
        <v>0.93055316215750472</v>
      </c>
      <c r="I26" s="178">
        <v>3.7878787878787881</v>
      </c>
      <c r="J26" s="179">
        <v>11.3</v>
      </c>
      <c r="K26" s="67"/>
    </row>
    <row r="27" spans="1:11" ht="12" hidden="1" customHeight="1">
      <c r="A27" s="6" t="s">
        <v>217</v>
      </c>
      <c r="B27" s="173"/>
      <c r="C27" s="152"/>
      <c r="D27" s="152"/>
      <c r="E27" s="178">
        <v>10.455894732178459</v>
      </c>
      <c r="F27" s="178">
        <v>8.9790734423227452</v>
      </c>
      <c r="G27" s="178">
        <v>1.8903312510153147</v>
      </c>
      <c r="H27" s="178">
        <v>0.91562919971054313</v>
      </c>
      <c r="I27" s="178" t="s">
        <v>224</v>
      </c>
      <c r="J27" s="179">
        <v>0</v>
      </c>
      <c r="K27" s="67"/>
    </row>
    <row r="28" spans="1:11" ht="12" hidden="1" customHeight="1">
      <c r="A28" s="6" t="s">
        <v>218</v>
      </c>
      <c r="B28" s="173"/>
      <c r="C28" s="152"/>
      <c r="D28" s="152"/>
      <c r="E28" s="178">
        <v>8.7800671570612909</v>
      </c>
      <c r="F28" s="178">
        <v>9.7991820949344763</v>
      </c>
      <c r="G28" s="178">
        <v>2.1427544847590054</v>
      </c>
      <c r="H28" s="178">
        <v>3.9980662947332664</v>
      </c>
      <c r="I28" s="178">
        <v>5.9523809523809517</v>
      </c>
      <c r="J28" s="179">
        <v>11.7</v>
      </c>
      <c r="K28" s="67"/>
    </row>
    <row r="29" spans="1:11" ht="12" hidden="1" customHeight="1">
      <c r="A29" s="6" t="s">
        <v>219</v>
      </c>
      <c r="B29" s="173"/>
      <c r="C29" s="152"/>
      <c r="D29" s="152"/>
      <c r="E29" s="178">
        <v>10.031873276833279</v>
      </c>
      <c r="F29" s="178">
        <v>9.6242576583614987</v>
      </c>
      <c r="G29" s="178">
        <v>1.3813640403765917</v>
      </c>
      <c r="H29" s="178">
        <v>1.7889796588483726</v>
      </c>
      <c r="I29" s="178">
        <v>1.1286681715575619</v>
      </c>
      <c r="J29" s="179">
        <v>10.1</v>
      </c>
      <c r="K29" s="67"/>
    </row>
    <row r="30" spans="1:11" ht="12" hidden="1" customHeight="1">
      <c r="A30" s="6" t="s">
        <v>220</v>
      </c>
      <c r="B30" s="173"/>
      <c r="C30" s="152"/>
      <c r="D30" s="152"/>
      <c r="E30" s="178">
        <v>10.081696506170694</v>
      </c>
      <c r="F30" s="178">
        <v>10.273679404126595</v>
      </c>
      <c r="G30" s="178">
        <v>2.4023805879346534</v>
      </c>
      <c r="H30" s="178">
        <v>1.2608606541428093</v>
      </c>
      <c r="I30" s="178">
        <v>4.6320123520329393</v>
      </c>
      <c r="J30" s="179">
        <v>5.6</v>
      </c>
      <c r="K30" s="108"/>
    </row>
    <row r="31" spans="1:11" ht="12" hidden="1" customHeight="1">
      <c r="A31" s="6" t="s">
        <v>221</v>
      </c>
      <c r="B31" s="173"/>
      <c r="C31" s="152"/>
      <c r="D31" s="152"/>
      <c r="E31" s="178">
        <v>11.514377198378522</v>
      </c>
      <c r="F31" s="178">
        <v>10.31562012019117</v>
      </c>
      <c r="G31" s="178">
        <v>1.6088581838830265</v>
      </c>
      <c r="H31" s="178">
        <v>0.66247101689301091</v>
      </c>
      <c r="I31" s="178">
        <v>2.7397260273972601</v>
      </c>
      <c r="J31" s="179">
        <v>8.1999999999999993</v>
      </c>
      <c r="K31" s="67"/>
    </row>
    <row r="32" spans="1:11" ht="12" hidden="1" customHeight="1">
      <c r="A32" s="151" t="s">
        <v>222</v>
      </c>
      <c r="B32" s="173"/>
      <c r="C32" s="152"/>
      <c r="D32" s="152"/>
      <c r="E32" s="178">
        <v>10.000930319099451</v>
      </c>
      <c r="F32" s="178">
        <v>10.884733463578007</v>
      </c>
      <c r="G32" s="178">
        <v>1.9304121313610569</v>
      </c>
      <c r="H32" s="178">
        <v>1.9071541538747792</v>
      </c>
      <c r="I32" s="178">
        <v>9.3023255813953494</v>
      </c>
      <c r="J32" s="179">
        <v>9.1</v>
      </c>
      <c r="K32" s="67"/>
    </row>
    <row r="33" spans="1:11" ht="12" hidden="1" customHeight="1">
      <c r="A33" s="155" t="s">
        <v>223</v>
      </c>
      <c r="B33" s="173"/>
      <c r="C33" s="152"/>
      <c r="D33" s="152"/>
      <c r="E33" s="181">
        <v>8.8546571279989887</v>
      </c>
      <c r="F33" s="181">
        <v>9.9228379878845807</v>
      </c>
      <c r="G33" s="181">
        <v>1.8271514708569341</v>
      </c>
      <c r="H33" s="181">
        <v>1.5179412219426838</v>
      </c>
      <c r="I33" s="181">
        <v>6.3492063492063489</v>
      </c>
      <c r="J33" s="179">
        <v>6.3</v>
      </c>
      <c r="K33" s="67"/>
    </row>
    <row r="34" spans="1:11" s="77" customFormat="1" ht="12" customHeight="1">
      <c r="A34" s="145">
        <v>2021</v>
      </c>
      <c r="B34" s="173"/>
      <c r="C34" s="152"/>
      <c r="D34" s="152"/>
      <c r="E34" s="306">
        <v>9.2041232253771081</v>
      </c>
      <c r="F34" s="306">
        <v>14.559186446317659</v>
      </c>
      <c r="G34" s="306">
        <v>2.5752828305235136</v>
      </c>
      <c r="H34" s="306">
        <v>0.74520297249334511</v>
      </c>
      <c r="I34" s="306">
        <v>9.6027113537940139</v>
      </c>
      <c r="J34" s="31">
        <v>11.6</v>
      </c>
      <c r="K34" s="42"/>
    </row>
    <row r="35" spans="1:11" s="77" customFormat="1" ht="12" customHeight="1">
      <c r="A35" s="145">
        <v>2022</v>
      </c>
      <c r="B35" s="173"/>
      <c r="C35" s="152"/>
      <c r="D35" s="152"/>
      <c r="E35" s="306">
        <v>8.8286590478542664</v>
      </c>
      <c r="F35" s="306">
        <v>11.590187714150463</v>
      </c>
      <c r="G35" s="306">
        <v>6.740062836857728</v>
      </c>
      <c r="H35" s="306">
        <v>1.3816591901365285</v>
      </c>
      <c r="I35" s="306">
        <v>5.8787755929454688</v>
      </c>
      <c r="J35" s="31">
        <v>10.1</v>
      </c>
      <c r="K35" s="42"/>
    </row>
    <row r="36" spans="1:11" s="77" customFormat="1" ht="12" customHeight="1">
      <c r="A36" s="340">
        <v>2023</v>
      </c>
      <c r="B36" s="420"/>
      <c r="C36" s="355"/>
      <c r="D36" s="355"/>
      <c r="E36" s="421">
        <v>8.9652825430830081</v>
      </c>
      <c r="F36" s="421">
        <v>11.490661861379364</v>
      </c>
      <c r="G36" s="421">
        <v>6.4975517953810478</v>
      </c>
      <c r="H36" s="421">
        <v>2.0641907535412032</v>
      </c>
      <c r="I36" s="421">
        <v>3.1113876789047916</v>
      </c>
      <c r="J36" s="421" t="s">
        <v>210</v>
      </c>
      <c r="K36" s="42"/>
    </row>
    <row r="37" spans="1:11" s="341" customFormat="1" ht="12" customHeight="1">
      <c r="A37" s="307" t="s">
        <v>213</v>
      </c>
      <c r="B37" s="308"/>
      <c r="C37" s="309"/>
      <c r="D37" s="309"/>
      <c r="E37" s="310"/>
      <c r="F37" s="310"/>
      <c r="G37" s="310"/>
      <c r="H37" s="310"/>
      <c r="I37" s="310"/>
      <c r="J37" s="310"/>
      <c r="K37" s="419"/>
    </row>
    <row r="38" spans="1:11" s="341" customFormat="1" ht="12" customHeight="1">
      <c r="A38" s="347">
        <v>2017</v>
      </c>
      <c r="B38" s="418"/>
      <c r="C38" s="393"/>
      <c r="D38" s="393"/>
      <c r="E38" s="434">
        <v>9.6999999999999993</v>
      </c>
      <c r="F38" s="434">
        <v>9.4</v>
      </c>
      <c r="G38" s="423">
        <v>3.7</v>
      </c>
      <c r="H38" s="423">
        <v>4.3</v>
      </c>
      <c r="I38" s="424" t="s">
        <v>224</v>
      </c>
      <c r="J38" s="425">
        <v>19.8</v>
      </c>
      <c r="K38" s="419"/>
    </row>
    <row r="39" spans="1:11" s="341" customFormat="1" ht="12" customHeight="1">
      <c r="A39" s="347">
        <v>2018</v>
      </c>
      <c r="B39" s="418"/>
      <c r="C39" s="393"/>
      <c r="D39" s="393"/>
      <c r="E39" s="422">
        <v>9.6999999999999993</v>
      </c>
      <c r="F39" s="422">
        <v>9.4</v>
      </c>
      <c r="G39" s="423">
        <v>3.7</v>
      </c>
      <c r="H39" s="423">
        <v>4.3</v>
      </c>
      <c r="I39" s="426" t="s">
        <v>224</v>
      </c>
      <c r="J39" s="425" t="s">
        <v>210</v>
      </c>
      <c r="K39" s="419"/>
    </row>
    <row r="40" spans="1:11" s="341" customFormat="1" ht="12" customHeight="1">
      <c r="A40" s="347">
        <v>2019</v>
      </c>
      <c r="B40" s="418"/>
      <c r="C40" s="393"/>
      <c r="D40" s="393"/>
      <c r="E40" s="422">
        <v>9.9</v>
      </c>
      <c r="F40" s="422">
        <v>10</v>
      </c>
      <c r="G40" s="423">
        <v>3.1</v>
      </c>
      <c r="H40" s="423">
        <v>4.0999999999999996</v>
      </c>
      <c r="I40" s="427">
        <v>2.8</v>
      </c>
      <c r="J40" s="425" t="s">
        <v>210</v>
      </c>
      <c r="K40" s="419"/>
    </row>
    <row r="41" spans="1:11" s="341" customFormat="1" ht="12" customHeight="1">
      <c r="A41" s="347">
        <v>2020</v>
      </c>
      <c r="B41" s="418"/>
      <c r="C41" s="393"/>
      <c r="D41" s="393"/>
      <c r="E41" s="422">
        <v>8.4</v>
      </c>
      <c r="F41" s="422">
        <v>9.6999999999999993</v>
      </c>
      <c r="G41" s="423">
        <v>1.4</v>
      </c>
      <c r="H41" s="423">
        <v>2.4</v>
      </c>
      <c r="I41" s="427">
        <v>3.3</v>
      </c>
      <c r="J41" s="425">
        <v>6.6</v>
      </c>
      <c r="K41" s="419"/>
    </row>
    <row r="42" spans="1:11" s="341" customFormat="1" ht="12" customHeight="1">
      <c r="A42" s="347">
        <v>2021</v>
      </c>
      <c r="B42" s="418"/>
      <c r="C42" s="393"/>
      <c r="D42" s="393"/>
      <c r="E42" s="428">
        <v>9.4543414223593771</v>
      </c>
      <c r="F42" s="428">
        <v>13.129471174077711</v>
      </c>
      <c r="G42" s="532">
        <v>2.1321363445083459</v>
      </c>
      <c r="H42" s="532">
        <v>1.8796465142376211</v>
      </c>
      <c r="I42" s="532">
        <v>8.9020771513353125</v>
      </c>
      <c r="J42" s="429" t="s">
        <v>210</v>
      </c>
      <c r="K42" s="419"/>
    </row>
    <row r="43" spans="1:11" s="341" customFormat="1" ht="12" customHeight="1">
      <c r="A43" s="347">
        <v>2022</v>
      </c>
      <c r="B43" s="529"/>
      <c r="C43" s="530"/>
      <c r="D43" s="530"/>
      <c r="E43" s="432">
        <v>7.7758918338628487</v>
      </c>
      <c r="F43" s="432">
        <v>11.315663489576533</v>
      </c>
      <c r="G43" s="346">
        <v>7.1375723549636589</v>
      </c>
      <c r="H43" s="346">
        <v>1.8569293931612771</v>
      </c>
      <c r="I43" s="346">
        <v>3.7313432835820897</v>
      </c>
      <c r="J43" s="432">
        <v>3.7</v>
      </c>
      <c r="K43" s="419"/>
    </row>
    <row r="44" spans="1:11" s="341" customFormat="1" ht="12" customHeight="1">
      <c r="A44" s="340">
        <v>2023</v>
      </c>
      <c r="B44" s="418"/>
      <c r="C44" s="393"/>
      <c r="D44" s="393"/>
      <c r="E44" s="421">
        <v>8.1709236169955215</v>
      </c>
      <c r="F44" s="421">
        <v>11.409030383730784</v>
      </c>
      <c r="G44" s="370">
        <v>6.9906790945406128</v>
      </c>
      <c r="H44" s="370">
        <v>2.6933785256022271</v>
      </c>
      <c r="I44" s="543" t="s">
        <v>224</v>
      </c>
      <c r="J44" s="421" t="s">
        <v>210</v>
      </c>
      <c r="K44" s="419"/>
    </row>
    <row r="45" spans="1:11" s="341" customFormat="1" ht="12" customHeight="1">
      <c r="A45" s="307" t="s">
        <v>199</v>
      </c>
      <c r="B45" s="308"/>
      <c r="C45" s="309"/>
      <c r="D45" s="309"/>
      <c r="E45" s="310"/>
      <c r="F45" s="310"/>
      <c r="G45" s="310"/>
      <c r="H45" s="310"/>
      <c r="I45" s="310"/>
      <c r="J45" s="310"/>
      <c r="K45" s="419"/>
    </row>
    <row r="46" spans="1:11" s="341" customFormat="1" ht="12" customHeight="1">
      <c r="A46" s="347">
        <v>2017</v>
      </c>
      <c r="B46" s="418"/>
      <c r="C46" s="393"/>
      <c r="D46" s="393"/>
      <c r="E46" s="175">
        <v>10.25364274150027</v>
      </c>
      <c r="F46" s="175">
        <v>8.5101083482087265</v>
      </c>
      <c r="G46" s="175">
        <v>3.2</v>
      </c>
      <c r="H46" s="175">
        <v>2.1</v>
      </c>
      <c r="I46" s="175" t="s">
        <v>224</v>
      </c>
      <c r="J46" s="27">
        <v>8.1</v>
      </c>
      <c r="K46" s="419"/>
    </row>
    <row r="47" spans="1:11" s="341" customFormat="1" ht="12" customHeight="1">
      <c r="A47" s="347">
        <v>2018</v>
      </c>
      <c r="B47" s="418"/>
      <c r="C47" s="393"/>
      <c r="D47" s="393"/>
      <c r="E47" s="175">
        <v>11.6</v>
      </c>
      <c r="F47" s="175">
        <v>8.3000000000000007</v>
      </c>
      <c r="G47" s="175">
        <v>4.2</v>
      </c>
      <c r="H47" s="175">
        <v>2.7</v>
      </c>
      <c r="I47" s="175">
        <v>3.6</v>
      </c>
      <c r="J47" s="27" t="s">
        <v>210</v>
      </c>
      <c r="K47" s="419"/>
    </row>
    <row r="48" spans="1:11" s="341" customFormat="1" ht="12" customHeight="1">
      <c r="A48" s="347">
        <v>2019</v>
      </c>
      <c r="B48" s="418"/>
      <c r="C48" s="393"/>
      <c r="D48" s="393"/>
      <c r="E48" s="175">
        <v>12.069980654386407</v>
      </c>
      <c r="F48" s="175">
        <v>8.4531920262427462</v>
      </c>
      <c r="G48" s="175">
        <v>3.7</v>
      </c>
      <c r="H48" s="175">
        <v>2.9</v>
      </c>
      <c r="I48" s="175">
        <v>3.484320557491289</v>
      </c>
      <c r="J48" s="27" t="s">
        <v>210</v>
      </c>
      <c r="K48" s="419"/>
    </row>
    <row r="49" spans="1:11" s="341" customFormat="1" ht="12" customHeight="1">
      <c r="A49" s="347">
        <v>2020</v>
      </c>
      <c r="B49" s="418"/>
      <c r="C49" s="393"/>
      <c r="D49" s="393"/>
      <c r="E49" s="177">
        <v>9.4</v>
      </c>
      <c r="F49" s="177">
        <v>9.3000000000000007</v>
      </c>
      <c r="G49" s="177">
        <v>2</v>
      </c>
      <c r="H49" s="177">
        <v>2.8</v>
      </c>
      <c r="I49" s="177" t="s">
        <v>224</v>
      </c>
      <c r="J49" s="27">
        <v>6.6</v>
      </c>
      <c r="K49" s="419"/>
    </row>
    <row r="50" spans="1:11" s="341" customFormat="1" ht="12" customHeight="1">
      <c r="A50" s="347">
        <v>2021</v>
      </c>
      <c r="B50" s="418"/>
      <c r="C50" s="393"/>
      <c r="D50" s="393"/>
      <c r="E50" s="177">
        <v>9.5985666140523023</v>
      </c>
      <c r="F50" s="177">
        <v>13.821935924235314</v>
      </c>
      <c r="G50" s="177">
        <v>2.6875986519346444</v>
      </c>
      <c r="H50" s="177">
        <v>1.2798088818736402</v>
      </c>
      <c r="I50" s="177">
        <v>4.4444444444444446</v>
      </c>
      <c r="J50" s="27" t="s">
        <v>210</v>
      </c>
      <c r="K50" s="419"/>
    </row>
    <row r="51" spans="1:11" s="341" customFormat="1" ht="12" customHeight="1">
      <c r="A51" s="347">
        <v>2022</v>
      </c>
      <c r="B51" s="418"/>
      <c r="C51" s="393"/>
      <c r="D51" s="393"/>
      <c r="E51" s="177">
        <v>9.6212451023073573</v>
      </c>
      <c r="F51" s="177">
        <v>10.840226382237701</v>
      </c>
      <c r="G51" s="177">
        <v>7.2268175881584673</v>
      </c>
      <c r="H51" s="177">
        <v>1.8284719198955157</v>
      </c>
      <c r="I51" s="543" t="s">
        <v>224</v>
      </c>
      <c r="J51" s="27">
        <v>4.3</v>
      </c>
      <c r="K51" s="419"/>
    </row>
    <row r="52" spans="1:11" s="341" customFormat="1" ht="12" customHeight="1">
      <c r="A52" s="340">
        <v>2023</v>
      </c>
      <c r="B52" s="418"/>
      <c r="C52" s="393"/>
      <c r="D52" s="393"/>
      <c r="E52" s="430">
        <v>10.985330564672784</v>
      </c>
      <c r="F52" s="430">
        <v>10.896018934065689</v>
      </c>
      <c r="G52" s="430">
        <v>7.6361444169066912</v>
      </c>
      <c r="H52" s="430">
        <v>2.1881349498738469</v>
      </c>
      <c r="I52" s="543" t="s">
        <v>224</v>
      </c>
      <c r="J52" s="431" t="s">
        <v>210</v>
      </c>
      <c r="K52" s="419"/>
    </row>
    <row r="53" spans="1:11" s="77" customFormat="1" ht="12" customHeight="1">
      <c r="A53" s="307" t="s">
        <v>215</v>
      </c>
      <c r="B53" s="308"/>
      <c r="C53" s="309"/>
      <c r="D53" s="309"/>
      <c r="E53" s="310"/>
      <c r="F53" s="310"/>
      <c r="G53" s="310"/>
      <c r="H53" s="310"/>
      <c r="I53" s="310"/>
      <c r="J53" s="310"/>
      <c r="K53" s="42"/>
    </row>
    <row r="54" spans="1:11" s="341" customFormat="1" ht="12" customHeight="1">
      <c r="A54" s="347">
        <v>2017</v>
      </c>
      <c r="B54" s="418"/>
      <c r="C54" s="393"/>
      <c r="D54" s="393"/>
      <c r="E54" s="175">
        <v>9.6</v>
      </c>
      <c r="F54" s="175">
        <v>9.9</v>
      </c>
      <c r="G54" s="175">
        <v>2.4</v>
      </c>
      <c r="H54" s="175">
        <v>1.1000000000000001</v>
      </c>
      <c r="I54" s="175">
        <v>1</v>
      </c>
      <c r="J54" s="27">
        <v>9.5</v>
      </c>
      <c r="K54" s="419"/>
    </row>
    <row r="55" spans="1:11" s="341" customFormat="1" ht="12" customHeight="1">
      <c r="A55" s="347">
        <v>2018</v>
      </c>
      <c r="B55" s="418"/>
      <c r="C55" s="393"/>
      <c r="D55" s="393"/>
      <c r="E55" s="175">
        <v>6.9</v>
      </c>
      <c r="F55" s="175">
        <v>8.5</v>
      </c>
      <c r="G55" s="175">
        <v>2.4</v>
      </c>
      <c r="H55" s="175">
        <v>1.1000000000000001</v>
      </c>
      <c r="I55" s="175">
        <v>5.4</v>
      </c>
      <c r="J55" s="27" t="s">
        <v>210</v>
      </c>
      <c r="K55" s="419"/>
    </row>
    <row r="56" spans="1:11" s="341" customFormat="1" ht="12" customHeight="1">
      <c r="A56" s="347">
        <v>2019</v>
      </c>
      <c r="B56" s="418"/>
      <c r="C56" s="393"/>
      <c r="D56" s="393"/>
      <c r="E56" s="175">
        <v>11.8</v>
      </c>
      <c r="F56" s="175">
        <v>10.1</v>
      </c>
      <c r="G56" s="175">
        <v>2.7</v>
      </c>
      <c r="H56" s="175">
        <v>1.2</v>
      </c>
      <c r="I56" s="175" t="s">
        <v>224</v>
      </c>
      <c r="J56" s="27" t="s">
        <v>210</v>
      </c>
      <c r="K56" s="419"/>
    </row>
    <row r="57" spans="1:11" s="341" customFormat="1" ht="12" customHeight="1">
      <c r="A57" s="347">
        <v>2020</v>
      </c>
      <c r="B57" s="418"/>
      <c r="C57" s="393"/>
      <c r="D57" s="393"/>
      <c r="E57" s="175">
        <v>9.5</v>
      </c>
      <c r="F57" s="175">
        <v>9.6</v>
      </c>
      <c r="G57" s="175">
        <v>1.9</v>
      </c>
      <c r="H57" s="175">
        <v>2.1</v>
      </c>
      <c r="I57" s="175" t="s">
        <v>224</v>
      </c>
      <c r="J57" s="27">
        <v>6.6</v>
      </c>
      <c r="K57" s="419"/>
    </row>
    <row r="58" spans="1:11" s="341" customFormat="1" ht="12" customHeight="1">
      <c r="A58" s="347">
        <v>2021</v>
      </c>
      <c r="B58" s="418"/>
      <c r="C58" s="393"/>
      <c r="D58" s="393"/>
      <c r="E58" s="175">
        <v>9.214673087075461</v>
      </c>
      <c r="F58" s="175">
        <v>14.749876017853429</v>
      </c>
      <c r="G58" s="175">
        <v>1.3118110992017149</v>
      </c>
      <c r="H58" s="175">
        <v>0.73589403125949859</v>
      </c>
      <c r="I58" s="175">
        <v>6.9444444444444438</v>
      </c>
      <c r="J58" s="27" t="s">
        <v>210</v>
      </c>
      <c r="K58" s="419"/>
    </row>
    <row r="59" spans="1:11" s="341" customFormat="1" ht="12" customHeight="1">
      <c r="A59" s="347">
        <v>2022</v>
      </c>
      <c r="B59" s="418"/>
      <c r="C59" s="393"/>
      <c r="D59" s="393"/>
      <c r="E59" s="175">
        <v>8.6885245901639347</v>
      </c>
      <c r="F59" s="175">
        <v>11.21311475409836</v>
      </c>
      <c r="G59" s="175">
        <v>4.5245901639344259</v>
      </c>
      <c r="H59" s="175">
        <v>1.1147540983606556</v>
      </c>
      <c r="I59" s="556" t="s">
        <v>224</v>
      </c>
      <c r="J59" s="27">
        <v>18.5</v>
      </c>
      <c r="K59" s="419"/>
    </row>
    <row r="60" spans="1:11" s="341" customFormat="1" ht="12" customHeight="1">
      <c r="A60" s="340">
        <v>2023</v>
      </c>
      <c r="B60" s="418"/>
      <c r="C60" s="393"/>
      <c r="D60" s="393"/>
      <c r="E60" s="430">
        <v>10.960105217010083</v>
      </c>
      <c r="F60" s="430">
        <v>11.533403028361381</v>
      </c>
      <c r="G60" s="430">
        <v>5.6318079115097968</v>
      </c>
      <c r="H60" s="430">
        <v>1.1803190233703167</v>
      </c>
      <c r="I60" s="430">
        <v>3.0769230769230771</v>
      </c>
      <c r="J60" s="431" t="s">
        <v>210</v>
      </c>
      <c r="K60" s="419"/>
    </row>
    <row r="61" spans="1:11" s="77" customFormat="1" ht="12" customHeight="1">
      <c r="A61" s="307" t="s">
        <v>216</v>
      </c>
      <c r="B61" s="308"/>
      <c r="C61" s="309"/>
      <c r="D61" s="309"/>
      <c r="E61" s="310"/>
      <c r="F61" s="310"/>
      <c r="G61" s="310"/>
      <c r="H61" s="310"/>
      <c r="I61" s="310"/>
      <c r="J61" s="310"/>
      <c r="K61" s="42"/>
    </row>
    <row r="62" spans="1:11" s="341" customFormat="1" ht="12" customHeight="1">
      <c r="A62" s="347">
        <v>2017</v>
      </c>
      <c r="B62" s="418"/>
      <c r="C62" s="393"/>
      <c r="D62" s="393"/>
      <c r="E62" s="432">
        <v>11.9</v>
      </c>
      <c r="F62" s="432">
        <v>8.3000000000000007</v>
      </c>
      <c r="G62" s="432">
        <v>1</v>
      </c>
      <c r="H62" s="432">
        <v>0.5</v>
      </c>
      <c r="I62" s="432">
        <v>2.9</v>
      </c>
      <c r="J62" s="396">
        <v>14.7</v>
      </c>
    </row>
    <row r="63" spans="1:11" s="341" customFormat="1" ht="12" customHeight="1">
      <c r="A63" s="347">
        <v>2018</v>
      </c>
      <c r="B63" s="418"/>
      <c r="C63" s="393"/>
      <c r="D63" s="393"/>
      <c r="E63" s="432">
        <v>13.4</v>
      </c>
      <c r="F63" s="432">
        <v>7</v>
      </c>
      <c r="G63" s="432">
        <v>1.4</v>
      </c>
      <c r="H63" s="432">
        <v>0.3</v>
      </c>
      <c r="I63" s="432">
        <v>5.2</v>
      </c>
      <c r="J63" s="396">
        <v>10.5</v>
      </c>
    </row>
    <row r="64" spans="1:11" s="341" customFormat="1" ht="12" customHeight="1">
      <c r="A64" s="347">
        <v>2019</v>
      </c>
      <c r="B64" s="418"/>
      <c r="C64" s="393"/>
      <c r="D64" s="393"/>
      <c r="E64" s="432">
        <v>11.8</v>
      </c>
      <c r="F64" s="432">
        <v>8.9</v>
      </c>
      <c r="G64" s="432">
        <v>0.6</v>
      </c>
      <c r="H64" s="432">
        <v>0.4</v>
      </c>
      <c r="I64" s="432">
        <v>8.8000000000000007</v>
      </c>
      <c r="J64" s="396" t="s">
        <v>210</v>
      </c>
    </row>
    <row r="65" spans="1:11" s="341" customFormat="1" ht="12" customHeight="1">
      <c r="A65" s="347">
        <v>2020</v>
      </c>
      <c r="B65" s="418"/>
      <c r="C65" s="393"/>
      <c r="D65" s="393"/>
      <c r="E65" s="432">
        <v>9.1</v>
      </c>
      <c r="F65" s="432">
        <v>8.4</v>
      </c>
      <c r="G65" s="432">
        <v>0.4</v>
      </c>
      <c r="H65" s="432">
        <v>0.9</v>
      </c>
      <c r="I65" s="432">
        <v>3.8</v>
      </c>
      <c r="J65" s="396">
        <v>11.3</v>
      </c>
    </row>
    <row r="66" spans="1:11" s="341" customFormat="1" ht="12" customHeight="1">
      <c r="A66" s="347">
        <v>2021</v>
      </c>
      <c r="B66" s="418"/>
      <c r="C66" s="393"/>
      <c r="D66" s="393"/>
      <c r="E66" s="432">
        <v>8.964091517120373</v>
      </c>
      <c r="F66" s="432">
        <v>13.063947327276201</v>
      </c>
      <c r="G66" s="432">
        <v>1.5287597936174278</v>
      </c>
      <c r="H66" s="432">
        <v>0.31270086687629206</v>
      </c>
      <c r="I66" s="432">
        <v>3.8759689922480618</v>
      </c>
      <c r="J66" s="396" t="s">
        <v>210</v>
      </c>
    </row>
    <row r="67" spans="1:11" s="341" customFormat="1" ht="12" customHeight="1">
      <c r="A67" s="347">
        <v>2022</v>
      </c>
      <c r="B67" s="418"/>
      <c r="C67" s="393"/>
      <c r="D67" s="393"/>
      <c r="E67" s="432">
        <v>8.6503034725806742</v>
      </c>
      <c r="F67" s="432">
        <v>10.10981969634943</v>
      </c>
      <c r="G67" s="432">
        <v>8.472313689194241</v>
      </c>
      <c r="H67" s="432">
        <v>1.7798978338643363</v>
      </c>
      <c r="I67" s="432">
        <v>12.345679012345679</v>
      </c>
      <c r="J67" s="396">
        <v>4</v>
      </c>
    </row>
    <row r="68" spans="1:11" s="341" customFormat="1" ht="12" customHeight="1">
      <c r="A68" s="340">
        <v>2023</v>
      </c>
      <c r="B68" s="418"/>
      <c r="C68" s="393"/>
      <c r="D68" s="393"/>
      <c r="E68" s="430">
        <v>8.8646312203520203</v>
      </c>
      <c r="F68" s="430">
        <v>9.0111540504404832</v>
      </c>
      <c r="G68" s="430">
        <v>6.8133115991135371</v>
      </c>
      <c r="H68" s="430">
        <v>1.7582739610615579</v>
      </c>
      <c r="I68" s="430">
        <v>8.2644628099173563</v>
      </c>
      <c r="J68" s="421" t="s">
        <v>210</v>
      </c>
      <c r="K68" s="419"/>
    </row>
    <row r="69" spans="1:11" s="77" customFormat="1" ht="12" customHeight="1">
      <c r="A69" s="307" t="s">
        <v>217</v>
      </c>
      <c r="B69" s="308"/>
      <c r="C69" s="309"/>
      <c r="D69" s="309"/>
      <c r="E69" s="310"/>
      <c r="F69" s="310"/>
      <c r="G69" s="310"/>
      <c r="H69" s="310"/>
      <c r="I69" s="310"/>
      <c r="J69" s="310"/>
      <c r="K69" s="42"/>
    </row>
    <row r="70" spans="1:11" s="341" customFormat="1" ht="12" customHeight="1">
      <c r="A70" s="347">
        <v>2017</v>
      </c>
      <c r="B70" s="418"/>
      <c r="C70" s="393"/>
      <c r="D70" s="393"/>
      <c r="E70" s="432">
        <v>10.5</v>
      </c>
      <c r="F70" s="432">
        <v>8</v>
      </c>
      <c r="G70" s="432">
        <v>2.6</v>
      </c>
      <c r="H70" s="432">
        <v>1.9</v>
      </c>
      <c r="I70" s="432">
        <v>2.8</v>
      </c>
      <c r="J70" s="432">
        <v>16.100000000000001</v>
      </c>
      <c r="K70" s="419"/>
    </row>
    <row r="71" spans="1:11" s="341" customFormat="1" ht="12" customHeight="1">
      <c r="A71" s="347">
        <v>2018</v>
      </c>
      <c r="B71" s="418"/>
      <c r="C71" s="393"/>
      <c r="D71" s="393"/>
      <c r="E71" s="432">
        <v>10.650593243895658</v>
      </c>
      <c r="F71" s="432">
        <v>8.485362749257531</v>
      </c>
      <c r="G71" s="432">
        <v>2.1359706230889648</v>
      </c>
      <c r="H71" s="432">
        <v>1.6678126783023424</v>
      </c>
      <c r="I71" s="432" t="s">
        <v>224</v>
      </c>
      <c r="J71" s="432" t="s">
        <v>210</v>
      </c>
      <c r="K71" s="419"/>
    </row>
    <row r="72" spans="1:11" s="341" customFormat="1" ht="12" customHeight="1">
      <c r="A72" s="347">
        <v>2019</v>
      </c>
      <c r="B72" s="418"/>
      <c r="C72" s="393"/>
      <c r="D72" s="393"/>
      <c r="E72" s="432">
        <v>11.4</v>
      </c>
      <c r="F72" s="432">
        <v>8.3000000000000007</v>
      </c>
      <c r="G72" s="432">
        <v>1.9</v>
      </c>
      <c r="H72" s="432">
        <v>0.9</v>
      </c>
      <c r="I72" s="432">
        <v>5.2</v>
      </c>
      <c r="J72" s="432" t="s">
        <v>210</v>
      </c>
      <c r="K72" s="419"/>
    </row>
    <row r="73" spans="1:11" s="341" customFormat="1" ht="12" customHeight="1">
      <c r="A73" s="347">
        <v>2020</v>
      </c>
      <c r="B73" s="418"/>
      <c r="C73" s="393"/>
      <c r="D73" s="393"/>
      <c r="E73" s="432">
        <v>10.5</v>
      </c>
      <c r="F73" s="432">
        <v>9</v>
      </c>
      <c r="G73" s="432">
        <v>1.9</v>
      </c>
      <c r="H73" s="432">
        <v>0.9</v>
      </c>
      <c r="I73" s="432" t="s">
        <v>224</v>
      </c>
      <c r="J73" s="432" t="s">
        <v>224</v>
      </c>
      <c r="K73" s="419"/>
    </row>
    <row r="74" spans="1:11" s="341" customFormat="1" ht="12" customHeight="1">
      <c r="A74" s="347">
        <v>2021</v>
      </c>
      <c r="B74" s="418"/>
      <c r="C74" s="393"/>
      <c r="D74" s="393"/>
      <c r="E74" s="432">
        <v>8.6671630677587483</v>
      </c>
      <c r="F74" s="432">
        <v>12.032762472077438</v>
      </c>
      <c r="G74" s="432">
        <v>1.9359642591213702</v>
      </c>
      <c r="H74" s="432">
        <v>0.5658972449739389</v>
      </c>
      <c r="I74" s="432">
        <v>10.309278350515465</v>
      </c>
      <c r="J74" s="432" t="s">
        <v>210</v>
      </c>
      <c r="K74" s="419"/>
    </row>
    <row r="75" spans="1:11" s="341" customFormat="1" ht="12" customHeight="1">
      <c r="A75" s="347">
        <v>2022</v>
      </c>
      <c r="B75" s="418"/>
      <c r="C75" s="393"/>
      <c r="D75" s="393"/>
      <c r="E75" s="432">
        <v>10.181151112130246</v>
      </c>
      <c r="F75" s="432">
        <v>10.670335549950318</v>
      </c>
      <c r="G75" s="432">
        <v>6.2982496369334253</v>
      </c>
      <c r="H75" s="432">
        <v>0.67262860200259877</v>
      </c>
      <c r="I75" s="432">
        <v>6.0060060060060056</v>
      </c>
      <c r="J75" s="432">
        <v>15.3</v>
      </c>
      <c r="K75" s="419"/>
    </row>
    <row r="76" spans="1:11" s="341" customFormat="1" ht="12" customHeight="1">
      <c r="A76" s="340">
        <v>2023</v>
      </c>
      <c r="B76" s="418"/>
      <c r="C76" s="393"/>
      <c r="D76" s="393"/>
      <c r="E76" s="430">
        <v>8.3466384229911945</v>
      </c>
      <c r="F76" s="430">
        <v>9.4215842804976369</v>
      </c>
      <c r="G76" s="430">
        <v>6.1651306533457682</v>
      </c>
      <c r="H76" s="430">
        <v>1.6124187862596626</v>
      </c>
      <c r="I76" s="430">
        <v>15.151515151515152</v>
      </c>
      <c r="J76" s="431" t="s">
        <v>210</v>
      </c>
      <c r="K76" s="419"/>
    </row>
    <row r="77" spans="1:11" s="341" customFormat="1" ht="5.15" customHeight="1">
      <c r="A77" s="441"/>
      <c r="B77" s="442"/>
      <c r="C77" s="411"/>
      <c r="D77" s="411"/>
      <c r="E77" s="443"/>
      <c r="F77" s="443"/>
      <c r="G77" s="443"/>
      <c r="H77" s="443"/>
      <c r="I77" s="443"/>
      <c r="J77" s="444"/>
      <c r="K77" s="419"/>
    </row>
    <row r="78" spans="1:11" s="341" customFormat="1" ht="5.15" customHeight="1">
      <c r="A78" s="340"/>
      <c r="B78" s="418"/>
      <c r="C78" s="393"/>
      <c r="D78" s="393"/>
      <c r="E78" s="430"/>
      <c r="F78" s="430"/>
      <c r="G78" s="430"/>
      <c r="H78" s="430"/>
      <c r="I78" s="430"/>
      <c r="J78" s="431"/>
      <c r="K78" s="419"/>
    </row>
    <row r="79" spans="1:11" s="341" customFormat="1" ht="12" customHeight="1">
      <c r="A79" s="340"/>
      <c r="B79" s="418"/>
      <c r="C79" s="393"/>
      <c r="D79" s="393"/>
      <c r="E79" s="430"/>
      <c r="F79" s="430"/>
      <c r="G79" s="430"/>
      <c r="H79" s="430"/>
      <c r="I79" s="430"/>
      <c r="J79" s="431"/>
      <c r="K79" s="419"/>
    </row>
    <row r="80" spans="1:11" s="341" customFormat="1" ht="12" customHeight="1">
      <c r="A80" s="273" t="s">
        <v>263</v>
      </c>
      <c r="B80" s="10"/>
      <c r="C80" s="10"/>
      <c r="D80" s="10"/>
      <c r="E80" s="10"/>
      <c r="F80" s="10"/>
      <c r="G80" s="10"/>
      <c r="H80" s="122"/>
      <c r="I80" s="68"/>
      <c r="J80" s="68"/>
      <c r="K80" s="419"/>
    </row>
    <row r="81" spans="1:11" s="341" customFormat="1" ht="12" customHeight="1">
      <c r="A81" s="330"/>
      <c r="B81" s="330"/>
      <c r="C81" s="330"/>
      <c r="D81" s="330"/>
      <c r="E81" s="330"/>
      <c r="F81" s="330"/>
      <c r="G81" s="330"/>
      <c r="H81" s="122"/>
      <c r="I81" s="68"/>
      <c r="J81" s="68"/>
      <c r="K81" s="419"/>
    </row>
    <row r="82" spans="1:11" s="341" customFormat="1" ht="12" customHeight="1">
      <c r="A82" s="330"/>
      <c r="B82" s="330"/>
      <c r="C82" s="330"/>
      <c r="D82" s="330"/>
      <c r="E82" s="330"/>
      <c r="F82" s="330"/>
      <c r="G82" s="330"/>
      <c r="H82" s="122"/>
      <c r="I82" s="68"/>
      <c r="J82" s="68"/>
      <c r="K82" s="419"/>
    </row>
    <row r="83" spans="1:11" s="341" customFormat="1" ht="5.15" customHeight="1">
      <c r="A83" s="72"/>
      <c r="B83" s="72"/>
      <c r="C83" s="72"/>
      <c r="D83" s="72"/>
      <c r="E83" s="72"/>
      <c r="F83" s="72"/>
      <c r="G83" s="72"/>
      <c r="H83" s="171"/>
      <c r="I83" s="171"/>
      <c r="J83" s="171"/>
      <c r="K83" s="419"/>
    </row>
    <row r="84" spans="1:11" s="341" customFormat="1" ht="5.15" customHeight="1">
      <c r="A84" s="271"/>
      <c r="B84" s="271"/>
      <c r="C84" s="271"/>
      <c r="D84" s="271"/>
      <c r="E84" s="271"/>
      <c r="F84" s="271"/>
      <c r="G84" s="271"/>
      <c r="H84" s="271"/>
      <c r="I84" s="271"/>
      <c r="J84" s="271"/>
      <c r="K84" s="419"/>
    </row>
    <row r="85" spans="1:11" s="341" customFormat="1" ht="12" customHeight="1">
      <c r="A85" s="271"/>
      <c r="B85" s="271"/>
      <c r="C85" s="271"/>
      <c r="D85" s="271"/>
      <c r="E85" s="271"/>
      <c r="F85" s="271"/>
      <c r="G85" s="271"/>
      <c r="H85" s="271"/>
      <c r="I85" s="277"/>
      <c r="J85" s="277" t="s">
        <v>29</v>
      </c>
      <c r="K85" s="419"/>
    </row>
    <row r="86" spans="1:11" s="341" customFormat="1" ht="12" customHeight="1">
      <c r="A86" s="271"/>
      <c r="B86" s="271"/>
      <c r="C86" s="271"/>
      <c r="D86" s="271"/>
      <c r="E86" s="271"/>
      <c r="F86" s="271"/>
      <c r="G86" s="271"/>
      <c r="H86" s="271"/>
      <c r="I86" s="277" t="s">
        <v>29</v>
      </c>
      <c r="J86" s="277" t="s">
        <v>108</v>
      </c>
      <c r="K86" s="419"/>
    </row>
    <row r="87" spans="1:11" s="341" customFormat="1" ht="12" customHeight="1">
      <c r="A87" s="271"/>
      <c r="B87" s="271"/>
      <c r="C87" s="271"/>
      <c r="D87" s="271"/>
      <c r="E87" s="277"/>
      <c r="F87" s="277" t="s">
        <v>29</v>
      </c>
      <c r="G87" s="271"/>
      <c r="H87" s="271"/>
      <c r="I87" s="277" t="s">
        <v>27</v>
      </c>
      <c r="J87" s="277" t="s">
        <v>96</v>
      </c>
      <c r="K87" s="419"/>
    </row>
    <row r="88" spans="1:11" s="341" customFormat="1" ht="12" customHeight="1">
      <c r="A88" s="271"/>
      <c r="B88" s="271"/>
      <c r="C88" s="271"/>
      <c r="D88" s="271"/>
      <c r="E88" s="277" t="s">
        <v>14</v>
      </c>
      <c r="F88" s="277" t="s">
        <v>46</v>
      </c>
      <c r="G88" s="277" t="s">
        <v>28</v>
      </c>
      <c r="H88" s="277" t="s">
        <v>16</v>
      </c>
      <c r="I88" s="277" t="s">
        <v>96</v>
      </c>
      <c r="J88" s="277" t="s">
        <v>185</v>
      </c>
      <c r="K88" s="419"/>
    </row>
    <row r="89" spans="1:11" s="341" customFormat="1" ht="12" customHeight="1">
      <c r="A89" s="271" t="s">
        <v>37</v>
      </c>
      <c r="B89" s="271"/>
      <c r="C89" s="271"/>
      <c r="D89" s="271"/>
      <c r="E89" s="577" t="s">
        <v>131</v>
      </c>
      <c r="F89" s="577"/>
      <c r="G89" s="577"/>
      <c r="H89" s="577"/>
      <c r="I89" s="277" t="s">
        <v>95</v>
      </c>
      <c r="J89" s="277" t="s">
        <v>186</v>
      </c>
      <c r="K89" s="419"/>
    </row>
    <row r="90" spans="1:11" s="341" customFormat="1" ht="5.15" customHeight="1">
      <c r="A90" s="271"/>
      <c r="B90" s="271"/>
      <c r="C90" s="271"/>
      <c r="D90" s="271"/>
      <c r="E90" s="271"/>
      <c r="F90" s="271"/>
      <c r="G90" s="271"/>
      <c r="H90" s="271"/>
      <c r="I90" s="271"/>
      <c r="J90" s="271"/>
      <c r="K90" s="419"/>
    </row>
    <row r="91" spans="1:11" s="341" customFormat="1" ht="5.15" customHeight="1">
      <c r="A91" s="72"/>
      <c r="B91" s="66"/>
      <c r="C91" s="66"/>
      <c r="D91" s="66"/>
      <c r="E91" s="66"/>
      <c r="F91" s="66"/>
      <c r="G91" s="66"/>
      <c r="H91" s="122"/>
      <c r="I91" s="68"/>
      <c r="J91" s="68"/>
      <c r="K91" s="419"/>
    </row>
    <row r="92" spans="1:11" s="77" customFormat="1" ht="12" customHeight="1">
      <c r="A92" s="307" t="s">
        <v>218</v>
      </c>
      <c r="B92" s="308"/>
      <c r="C92" s="309"/>
      <c r="D92" s="309"/>
      <c r="E92" s="310"/>
      <c r="F92" s="310"/>
      <c r="G92" s="310"/>
      <c r="H92" s="310"/>
      <c r="I92" s="310"/>
      <c r="J92" s="310"/>
      <c r="K92" s="42"/>
    </row>
    <row r="93" spans="1:11" s="341" customFormat="1" ht="12" customHeight="1">
      <c r="A93" s="347">
        <v>2017</v>
      </c>
      <c r="B93" s="418"/>
      <c r="C93" s="393"/>
      <c r="D93" s="393"/>
      <c r="E93" s="433">
        <v>9.1</v>
      </c>
      <c r="F93" s="433">
        <v>8.1999999999999993</v>
      </c>
      <c r="G93" s="424">
        <v>4</v>
      </c>
      <c r="H93" s="424">
        <v>5.2</v>
      </c>
      <c r="I93" s="424">
        <v>5.6</v>
      </c>
      <c r="J93" s="432">
        <v>11.2</v>
      </c>
      <c r="K93" s="419"/>
    </row>
    <row r="94" spans="1:11" s="341" customFormat="1" ht="12" customHeight="1">
      <c r="A94" s="347">
        <v>2018</v>
      </c>
      <c r="B94" s="418"/>
      <c r="C94" s="393"/>
      <c r="D94" s="393"/>
      <c r="E94" s="433">
        <v>10</v>
      </c>
      <c r="F94" s="433">
        <v>9.1999999999999993</v>
      </c>
      <c r="G94" s="424">
        <v>5.2</v>
      </c>
      <c r="H94" s="424">
        <v>3.6</v>
      </c>
      <c r="I94" s="424">
        <v>2.6</v>
      </c>
      <c r="J94" s="432" t="s">
        <v>210</v>
      </c>
      <c r="K94" s="419"/>
    </row>
    <row r="95" spans="1:11" s="341" customFormat="1" ht="12" customHeight="1">
      <c r="A95" s="347">
        <v>2019</v>
      </c>
      <c r="B95" s="418"/>
      <c r="C95" s="393"/>
      <c r="D95" s="393"/>
      <c r="E95" s="433">
        <v>10.3</v>
      </c>
      <c r="F95" s="433">
        <v>9.4</v>
      </c>
      <c r="G95" s="424">
        <v>4.9000000000000004</v>
      </c>
      <c r="H95" s="424">
        <v>4.8</v>
      </c>
      <c r="I95" s="424">
        <v>2.5</v>
      </c>
      <c r="J95" s="432" t="s">
        <v>210</v>
      </c>
      <c r="K95" s="419"/>
    </row>
    <row r="96" spans="1:11" s="341" customFormat="1" ht="12" customHeight="1">
      <c r="A96" s="347">
        <v>2020</v>
      </c>
      <c r="B96" s="418"/>
      <c r="C96" s="393"/>
      <c r="D96" s="393"/>
      <c r="E96" s="549">
        <v>8.7990362960247221</v>
      </c>
      <c r="F96" s="549">
        <v>9.8203530089561628</v>
      </c>
      <c r="G96" s="424">
        <v>2.1427544847590054</v>
      </c>
      <c r="H96" s="424">
        <v>3.9980662947332664</v>
      </c>
      <c r="I96" s="549">
        <v>5.9523809523809517</v>
      </c>
      <c r="J96" s="432">
        <v>11.7</v>
      </c>
      <c r="K96" s="419"/>
    </row>
    <row r="97" spans="1:11" s="341" customFormat="1" ht="12" customHeight="1">
      <c r="A97" s="347">
        <v>2021</v>
      </c>
      <c r="B97" s="418"/>
      <c r="C97" s="393"/>
      <c r="D97" s="393"/>
      <c r="E97" s="550">
        <v>8.0114601018675717</v>
      </c>
      <c r="F97" s="550">
        <v>17.720713073005093</v>
      </c>
      <c r="G97" s="346">
        <v>2.2814091680814941</v>
      </c>
      <c r="H97" s="346">
        <v>1.5386247877758914</v>
      </c>
      <c r="I97" s="550">
        <v>16.556291390728479</v>
      </c>
      <c r="J97" s="432" t="s">
        <v>210</v>
      </c>
      <c r="K97" s="419"/>
    </row>
    <row r="98" spans="1:11" s="341" customFormat="1" ht="12" customHeight="1">
      <c r="A98" s="347">
        <v>2022</v>
      </c>
      <c r="B98" s="418"/>
      <c r="C98" s="393"/>
      <c r="D98" s="393"/>
      <c r="E98" s="550">
        <v>9.3580488882141033</v>
      </c>
      <c r="F98" s="550">
        <v>10.269009399456184</v>
      </c>
      <c r="G98" s="346">
        <v>8.0882251452705969</v>
      </c>
      <c r="H98" s="346">
        <v>2.6776718057721771</v>
      </c>
      <c r="I98" s="550">
        <v>2.9498525073746311</v>
      </c>
      <c r="J98" s="432">
        <v>8.8000000000000007</v>
      </c>
      <c r="K98" s="419"/>
    </row>
    <row r="99" spans="1:11" s="341" customFormat="1" ht="12" customHeight="1">
      <c r="A99" s="340">
        <v>2023</v>
      </c>
      <c r="B99" s="418"/>
      <c r="C99" s="393"/>
      <c r="D99" s="393"/>
      <c r="E99" s="421">
        <v>8.0030047382410725</v>
      </c>
      <c r="F99" s="421">
        <v>11.441118687160523</v>
      </c>
      <c r="G99" s="421">
        <v>8.1763550213798677</v>
      </c>
      <c r="H99" s="421">
        <v>2.2246619669478793</v>
      </c>
      <c r="I99" s="421">
        <v>7.2202166064981954</v>
      </c>
      <c r="J99" s="421" t="s">
        <v>210</v>
      </c>
      <c r="K99" s="419"/>
    </row>
    <row r="100" spans="1:11" s="77" customFormat="1" ht="12" customHeight="1">
      <c r="A100" s="307" t="s">
        <v>219</v>
      </c>
      <c r="B100" s="308"/>
      <c r="C100" s="309"/>
      <c r="D100" s="309"/>
      <c r="E100" s="310"/>
      <c r="F100" s="310"/>
      <c r="G100" s="310"/>
      <c r="H100" s="310"/>
      <c r="I100" s="310"/>
      <c r="J100" s="310"/>
      <c r="K100" s="42"/>
    </row>
    <row r="101" spans="1:11" ht="12" customHeight="1">
      <c r="A101" s="347">
        <v>2017</v>
      </c>
      <c r="B101" s="173"/>
      <c r="C101" s="433"/>
      <c r="D101" s="433"/>
      <c r="E101" s="434">
        <v>10.5</v>
      </c>
      <c r="F101" s="434">
        <v>8.4</v>
      </c>
      <c r="G101" s="424" t="s">
        <v>224</v>
      </c>
      <c r="H101" s="434" t="s">
        <v>224</v>
      </c>
      <c r="I101" s="434">
        <v>1.1000000000000001</v>
      </c>
      <c r="J101" s="424">
        <v>5.3</v>
      </c>
      <c r="K101" s="67"/>
    </row>
    <row r="102" spans="1:11" ht="12" customHeight="1">
      <c r="A102" s="347">
        <v>2018</v>
      </c>
      <c r="B102" s="173"/>
      <c r="C102" s="152"/>
      <c r="D102" s="152"/>
      <c r="E102" s="422">
        <v>10.1</v>
      </c>
      <c r="F102" s="422">
        <v>8.9</v>
      </c>
      <c r="G102" s="424">
        <v>2.9</v>
      </c>
      <c r="H102" s="434">
        <v>2.9</v>
      </c>
      <c r="I102" s="434">
        <v>3.4</v>
      </c>
      <c r="J102" s="424" t="s">
        <v>210</v>
      </c>
      <c r="K102" s="67"/>
    </row>
    <row r="103" spans="1:11" ht="12" customHeight="1">
      <c r="A103" s="347">
        <v>2019</v>
      </c>
      <c r="B103" s="173"/>
      <c r="C103" s="152"/>
      <c r="D103" s="152"/>
      <c r="E103" s="422">
        <v>9.9</v>
      </c>
      <c r="F103" s="422">
        <v>9.4</v>
      </c>
      <c r="G103" s="424">
        <v>3</v>
      </c>
      <c r="H103" s="434">
        <v>3</v>
      </c>
      <c r="I103" s="434">
        <v>4.5999999999999996</v>
      </c>
      <c r="J103" s="424" t="s">
        <v>210</v>
      </c>
      <c r="K103" s="67"/>
    </row>
    <row r="104" spans="1:11" ht="12" customHeight="1">
      <c r="A104" s="347">
        <v>2020</v>
      </c>
      <c r="B104" s="173"/>
      <c r="C104" s="152"/>
      <c r="D104" s="152"/>
      <c r="E104" s="422">
        <v>10</v>
      </c>
      <c r="F104" s="422">
        <v>9.6</v>
      </c>
      <c r="G104" s="424">
        <v>1.4</v>
      </c>
      <c r="H104" s="434">
        <v>1.8</v>
      </c>
      <c r="I104" s="434">
        <v>1.1000000000000001</v>
      </c>
      <c r="J104" s="424">
        <v>10.1</v>
      </c>
      <c r="K104" s="67"/>
    </row>
    <row r="105" spans="1:11" ht="12" customHeight="1">
      <c r="A105" s="347">
        <v>2021</v>
      </c>
      <c r="B105" s="173"/>
      <c r="C105" s="152"/>
      <c r="D105" s="152"/>
      <c r="E105" s="551">
        <v>9.1170111760601245</v>
      </c>
      <c r="F105" s="551">
        <v>14.882348230933779</v>
      </c>
      <c r="G105" s="435">
        <v>1.738752445120626</v>
      </c>
      <c r="H105" s="436">
        <v>0.77786293597501688</v>
      </c>
      <c r="I105" s="436">
        <v>15.0564617314931</v>
      </c>
      <c r="J105" s="435" t="s">
        <v>210</v>
      </c>
      <c r="K105" s="67"/>
    </row>
    <row r="106" spans="1:11" ht="12" customHeight="1">
      <c r="A106" s="347">
        <v>2022</v>
      </c>
      <c r="B106" s="173"/>
      <c r="C106" s="152"/>
      <c r="D106" s="152"/>
      <c r="E106" s="551">
        <v>8.8728749405834257</v>
      </c>
      <c r="F106" s="551">
        <v>11.654450814813945</v>
      </c>
      <c r="G106" s="435">
        <v>5.2814731789187066</v>
      </c>
      <c r="H106" s="436">
        <v>1.79570088083236</v>
      </c>
      <c r="I106" s="436">
        <v>7.9365079365079358</v>
      </c>
      <c r="J106" s="435">
        <v>9.1999999999999993</v>
      </c>
      <c r="K106" s="67"/>
    </row>
    <row r="107" spans="1:11" ht="12" customHeight="1">
      <c r="A107" s="340">
        <v>2023</v>
      </c>
      <c r="B107" s="173"/>
      <c r="C107" s="152"/>
      <c r="D107" s="152"/>
      <c r="E107" s="430">
        <v>8.5241699513940947</v>
      </c>
      <c r="F107" s="430">
        <v>11.063284405000847</v>
      </c>
      <c r="G107" s="430">
        <v>4.9694097163446429</v>
      </c>
      <c r="H107" s="430">
        <v>2.3093850506613789</v>
      </c>
      <c r="I107" s="430">
        <v>1.4184397163120568</v>
      </c>
      <c r="J107" s="431" t="s">
        <v>210</v>
      </c>
      <c r="K107" s="67"/>
    </row>
    <row r="108" spans="1:11" ht="12" customHeight="1">
      <c r="A108" s="307" t="s">
        <v>220</v>
      </c>
      <c r="B108" s="308"/>
      <c r="C108" s="309"/>
      <c r="D108" s="309"/>
      <c r="E108" s="310"/>
      <c r="F108" s="310"/>
      <c r="G108" s="310"/>
      <c r="H108" s="310"/>
      <c r="I108" s="310"/>
      <c r="J108" s="310"/>
      <c r="K108" s="67"/>
    </row>
    <row r="109" spans="1:11" ht="12" customHeight="1">
      <c r="A109" s="347">
        <v>2017</v>
      </c>
      <c r="B109" s="173"/>
      <c r="C109" s="433"/>
      <c r="D109" s="433"/>
      <c r="E109" s="192">
        <v>10.6</v>
      </c>
      <c r="F109" s="192">
        <v>9.6</v>
      </c>
      <c r="G109" s="192">
        <v>5.3</v>
      </c>
      <c r="H109" s="192">
        <v>2.4</v>
      </c>
      <c r="I109" s="192">
        <v>2</v>
      </c>
      <c r="J109" s="64">
        <v>9.8000000000000007</v>
      </c>
      <c r="K109" s="67"/>
    </row>
    <row r="110" spans="1:11" ht="12" customHeight="1">
      <c r="A110" s="347">
        <v>2018</v>
      </c>
      <c r="B110" s="173"/>
      <c r="C110" s="152"/>
      <c r="D110" s="152"/>
      <c r="E110" s="192">
        <v>11.1</v>
      </c>
      <c r="F110" s="192">
        <v>9.4</v>
      </c>
      <c r="G110" s="192">
        <v>5.8</v>
      </c>
      <c r="H110" s="192">
        <v>1.8</v>
      </c>
      <c r="I110" s="192">
        <v>4.4000000000000004</v>
      </c>
      <c r="J110" s="64" t="s">
        <v>210</v>
      </c>
      <c r="K110" s="67"/>
    </row>
    <row r="111" spans="1:11" ht="12" customHeight="1">
      <c r="A111" s="347">
        <v>2019</v>
      </c>
      <c r="B111" s="173"/>
      <c r="C111" s="152"/>
      <c r="D111" s="152"/>
      <c r="E111" s="192">
        <v>10.9</v>
      </c>
      <c r="F111" s="192">
        <v>10.1</v>
      </c>
      <c r="G111" s="192">
        <v>5.5</v>
      </c>
      <c r="H111" s="192">
        <v>2</v>
      </c>
      <c r="I111" s="192">
        <v>6.2</v>
      </c>
      <c r="J111" s="64" t="s">
        <v>210</v>
      </c>
      <c r="K111" s="67"/>
    </row>
    <row r="112" spans="1:11" ht="12" customHeight="1">
      <c r="A112" s="347">
        <v>2020</v>
      </c>
      <c r="B112" s="173"/>
      <c r="C112" s="152"/>
      <c r="D112" s="152"/>
      <c r="E112" s="192">
        <v>10.1</v>
      </c>
      <c r="F112" s="192">
        <v>10.3</v>
      </c>
      <c r="G112" s="192">
        <v>2.4</v>
      </c>
      <c r="H112" s="192">
        <v>1.3</v>
      </c>
      <c r="I112" s="192">
        <v>4.5999999999999996</v>
      </c>
      <c r="J112" s="64">
        <v>5.6</v>
      </c>
      <c r="K112" s="67"/>
    </row>
    <row r="113" spans="1:11" ht="12" customHeight="1">
      <c r="A113" s="347">
        <v>2021</v>
      </c>
      <c r="B113" s="173"/>
      <c r="C113" s="152"/>
      <c r="D113" s="152"/>
      <c r="E113" s="192">
        <v>9.5705863628351882</v>
      </c>
      <c r="F113" s="192">
        <v>15.158251408096852</v>
      </c>
      <c r="G113" s="192">
        <v>3.5988351138973438</v>
      </c>
      <c r="H113" s="192">
        <v>0.28938001646835365</v>
      </c>
      <c r="I113" s="192">
        <v>10.445299615173173</v>
      </c>
      <c r="J113" s="64" t="s">
        <v>210</v>
      </c>
      <c r="K113" s="67"/>
    </row>
    <row r="114" spans="1:11" ht="12" customHeight="1">
      <c r="A114" s="347">
        <v>2022</v>
      </c>
      <c r="B114" s="173"/>
      <c r="C114" s="152"/>
      <c r="D114" s="152"/>
      <c r="E114" s="192">
        <v>8.4711355930343579</v>
      </c>
      <c r="F114" s="192">
        <v>12.201946605510628</v>
      </c>
      <c r="G114" s="192">
        <v>7.933459888295129</v>
      </c>
      <c r="H114" s="192">
        <v>0.90527031920380097</v>
      </c>
      <c r="I114" s="192">
        <v>7.1243523316062181</v>
      </c>
      <c r="J114" s="64">
        <v>11</v>
      </c>
      <c r="K114" s="67"/>
    </row>
    <row r="115" spans="1:11" ht="12" customHeight="1">
      <c r="A115" s="340">
        <v>2023</v>
      </c>
      <c r="B115" s="173"/>
      <c r="C115" s="152"/>
      <c r="D115" s="152"/>
      <c r="E115" s="430">
        <v>8.4548062920829903</v>
      </c>
      <c r="F115" s="430">
        <v>12.543795146848911</v>
      </c>
      <c r="G115" s="430">
        <v>7.1052669521461418</v>
      </c>
      <c r="H115" s="430">
        <v>2.5433626021886759</v>
      </c>
      <c r="I115" s="430">
        <v>2.7285129604365621</v>
      </c>
      <c r="J115" s="431" t="s">
        <v>210</v>
      </c>
      <c r="K115" s="67"/>
    </row>
    <row r="116" spans="1:11" ht="12" customHeight="1">
      <c r="A116" s="307" t="s">
        <v>221</v>
      </c>
      <c r="B116" s="308"/>
      <c r="C116" s="309"/>
      <c r="D116" s="309"/>
      <c r="E116" s="310"/>
      <c r="F116" s="310"/>
      <c r="G116" s="310"/>
      <c r="H116" s="310"/>
      <c r="I116" s="310"/>
      <c r="J116" s="310"/>
      <c r="K116" s="67"/>
    </row>
    <row r="117" spans="1:11" ht="12" customHeight="1">
      <c r="A117" s="347">
        <v>2017</v>
      </c>
      <c r="B117" s="173"/>
      <c r="C117" s="433"/>
      <c r="D117" s="433"/>
      <c r="E117" s="433">
        <v>9.7899938233477464</v>
      </c>
      <c r="F117" s="433">
        <v>9.1105620753551566</v>
      </c>
      <c r="G117" s="433">
        <v>2.7485678108738285</v>
      </c>
      <c r="H117" s="433">
        <v>0.5558901190531339</v>
      </c>
      <c r="I117" s="433" t="s">
        <v>224</v>
      </c>
      <c r="J117" s="437" t="s">
        <v>224</v>
      </c>
      <c r="K117" s="67"/>
    </row>
    <row r="118" spans="1:11" ht="12" customHeight="1">
      <c r="A118" s="347">
        <v>2018</v>
      </c>
      <c r="B118" s="173"/>
      <c r="C118" s="152"/>
      <c r="D118" s="152"/>
      <c r="E118" s="433">
        <v>10.429638854296389</v>
      </c>
      <c r="F118" s="433">
        <v>9.7758405977584069</v>
      </c>
      <c r="G118" s="433">
        <v>2.6774595267745953</v>
      </c>
      <c r="H118" s="433">
        <v>0.31133250311332505</v>
      </c>
      <c r="I118" s="433" t="s">
        <v>224</v>
      </c>
      <c r="J118" s="64" t="s">
        <v>210</v>
      </c>
      <c r="K118" s="67"/>
    </row>
    <row r="119" spans="1:11" ht="12" customHeight="1">
      <c r="A119" s="347">
        <v>2019</v>
      </c>
      <c r="B119" s="173"/>
      <c r="C119" s="152"/>
      <c r="D119" s="152"/>
      <c r="E119" s="425">
        <v>10.199999999999999</v>
      </c>
      <c r="F119" s="425">
        <v>10.5</v>
      </c>
      <c r="G119" s="425">
        <v>2.8</v>
      </c>
      <c r="H119" s="425">
        <v>0.7</v>
      </c>
      <c r="I119" s="425" t="s">
        <v>224</v>
      </c>
      <c r="J119" s="425" t="s">
        <v>210</v>
      </c>
      <c r="K119" s="67"/>
    </row>
    <row r="120" spans="1:11" ht="12" customHeight="1">
      <c r="A120" s="347">
        <v>2020</v>
      </c>
      <c r="B120" s="173"/>
      <c r="C120" s="152"/>
      <c r="D120" s="152"/>
      <c r="E120" s="425">
        <v>11.5</v>
      </c>
      <c r="F120" s="552">
        <v>10.3</v>
      </c>
      <c r="G120" s="552">
        <v>2.5</v>
      </c>
      <c r="H120" s="552">
        <v>0.5</v>
      </c>
      <c r="I120" s="425" t="s">
        <v>224</v>
      </c>
      <c r="J120" s="425">
        <v>8.1999999999999993</v>
      </c>
      <c r="K120" s="67"/>
    </row>
    <row r="121" spans="1:11" ht="12" customHeight="1">
      <c r="A121" s="347">
        <v>2021</v>
      </c>
      <c r="B121" s="173"/>
      <c r="C121" s="152"/>
      <c r="D121" s="152"/>
      <c r="E121" s="63">
        <v>9.5428953144384003</v>
      </c>
      <c r="F121" s="553">
        <v>12.278525304577409</v>
      </c>
      <c r="G121" s="439">
        <v>1.9403887139358083</v>
      </c>
      <c r="H121" s="439">
        <v>0.28628685943315202</v>
      </c>
      <c r="I121" s="63">
        <v>13.333333333333334</v>
      </c>
      <c r="J121" s="63" t="s">
        <v>210</v>
      </c>
      <c r="K121" s="67"/>
    </row>
    <row r="122" spans="1:11" ht="12" customHeight="1">
      <c r="A122" s="347">
        <v>2022</v>
      </c>
      <c r="B122" s="173"/>
      <c r="C122" s="152"/>
      <c r="D122" s="152"/>
      <c r="E122" s="63">
        <v>9.1386571702684698</v>
      </c>
      <c r="F122" s="553">
        <v>11.480234808202027</v>
      </c>
      <c r="G122" s="439">
        <v>4.8132429224189792</v>
      </c>
      <c r="H122" s="439">
        <v>0.71548205603525372</v>
      </c>
      <c r="I122" s="542" t="s">
        <v>224</v>
      </c>
      <c r="J122" s="63">
        <v>14.4</v>
      </c>
      <c r="K122" s="67"/>
    </row>
    <row r="123" spans="1:11" ht="12" customHeight="1">
      <c r="A123" s="340">
        <v>2023</v>
      </c>
      <c r="B123" s="173"/>
      <c r="C123" s="152"/>
      <c r="D123" s="152"/>
      <c r="E123" s="430">
        <v>10.107602456615961</v>
      </c>
      <c r="F123" s="430">
        <v>11.078200043509547</v>
      </c>
      <c r="G123" s="430">
        <v>5.321552286761384</v>
      </c>
      <c r="H123" s="430">
        <v>1.4726308214937163</v>
      </c>
      <c r="I123" s="543" t="s">
        <v>224</v>
      </c>
      <c r="J123" s="431" t="s">
        <v>210</v>
      </c>
      <c r="K123" s="67"/>
    </row>
    <row r="124" spans="1:11" ht="12" customHeight="1">
      <c r="A124" s="307" t="s">
        <v>222</v>
      </c>
      <c r="B124" s="308"/>
      <c r="C124" s="309"/>
      <c r="D124" s="309"/>
      <c r="E124" s="310"/>
      <c r="F124" s="310"/>
      <c r="G124" s="310"/>
      <c r="H124" s="310"/>
      <c r="I124" s="310"/>
      <c r="J124" s="310"/>
      <c r="K124" s="67"/>
    </row>
    <row r="125" spans="1:11" ht="12" customHeight="1">
      <c r="A125" s="347">
        <v>2017</v>
      </c>
      <c r="B125" s="173"/>
      <c r="C125" s="433"/>
      <c r="D125" s="433"/>
      <c r="E125" s="433">
        <v>10.1</v>
      </c>
      <c r="F125" s="433">
        <v>9.5</v>
      </c>
      <c r="G125" s="424">
        <v>3.3</v>
      </c>
      <c r="H125" s="424">
        <v>2.7</v>
      </c>
      <c r="I125" s="424" t="s">
        <v>224</v>
      </c>
      <c r="J125" s="64">
        <v>11.3</v>
      </c>
      <c r="K125" s="67"/>
    </row>
    <row r="126" spans="1:11" ht="12" customHeight="1">
      <c r="A126" s="347">
        <v>2018</v>
      </c>
      <c r="B126" s="173"/>
      <c r="C126" s="152"/>
      <c r="D126" s="152"/>
      <c r="E126" s="422">
        <v>10.9</v>
      </c>
      <c r="F126" s="422">
        <v>10.3</v>
      </c>
      <c r="G126" s="424">
        <v>3.3</v>
      </c>
      <c r="H126" s="424">
        <v>2.9</v>
      </c>
      <c r="I126" s="424" t="s">
        <v>224</v>
      </c>
      <c r="J126" s="64" t="s">
        <v>210</v>
      </c>
      <c r="K126" s="67"/>
    </row>
    <row r="127" spans="1:11" ht="12" customHeight="1">
      <c r="A127" s="347">
        <v>2019</v>
      </c>
      <c r="B127" s="173"/>
      <c r="C127" s="152"/>
      <c r="D127" s="152"/>
      <c r="E127" s="552">
        <v>11.3</v>
      </c>
      <c r="F127" s="552">
        <v>10.5</v>
      </c>
      <c r="G127" s="552">
        <v>3.5</v>
      </c>
      <c r="H127" s="552">
        <v>3.9</v>
      </c>
      <c r="I127" s="425">
        <v>6.2</v>
      </c>
      <c r="J127" s="64" t="s">
        <v>210</v>
      </c>
      <c r="K127" s="67"/>
    </row>
    <row r="128" spans="1:11" ht="12" customHeight="1">
      <c r="A128" s="347">
        <v>2020</v>
      </c>
      <c r="B128" s="173"/>
      <c r="C128" s="152"/>
      <c r="D128" s="152"/>
      <c r="E128" s="549">
        <v>10</v>
      </c>
      <c r="F128" s="549">
        <v>10.9</v>
      </c>
      <c r="G128" s="549">
        <v>3.8</v>
      </c>
      <c r="H128" s="549">
        <v>1.9</v>
      </c>
      <c r="I128" s="433">
        <v>9.3000000000000007</v>
      </c>
      <c r="J128" s="64">
        <v>9.1</v>
      </c>
      <c r="K128" s="67"/>
    </row>
    <row r="129" spans="1:11" ht="12" customHeight="1">
      <c r="A129" s="347">
        <v>2021</v>
      </c>
      <c r="B129" s="173"/>
      <c r="C129" s="152"/>
      <c r="D129" s="152"/>
      <c r="E129" s="554">
        <v>8.7279742160114804</v>
      </c>
      <c r="F129" s="554">
        <v>15.903262991977792</v>
      </c>
      <c r="G129" s="554">
        <v>2.9171665843272874</v>
      </c>
      <c r="H129" s="554">
        <v>1.5526854400451691</v>
      </c>
      <c r="I129" s="160">
        <v>2.6954177897574128</v>
      </c>
      <c r="J129" s="64" t="s">
        <v>210</v>
      </c>
      <c r="K129" s="67"/>
    </row>
    <row r="130" spans="1:11" ht="12" customHeight="1">
      <c r="A130" s="347">
        <v>2022</v>
      </c>
      <c r="B130" s="173"/>
      <c r="C130" s="152"/>
      <c r="D130" s="152"/>
      <c r="E130" s="554">
        <v>9.4875052943667928</v>
      </c>
      <c r="F130" s="554">
        <v>12.488654928299148</v>
      </c>
      <c r="G130" s="554">
        <v>5.7360682519513526</v>
      </c>
      <c r="H130" s="554">
        <v>1.8152114721365038</v>
      </c>
      <c r="I130" s="160">
        <v>7.6530612244897958</v>
      </c>
      <c r="J130" s="64">
        <v>9.9</v>
      </c>
      <c r="K130" s="67"/>
    </row>
    <row r="131" spans="1:11" ht="12" customHeight="1">
      <c r="A131" s="340">
        <v>2023</v>
      </c>
      <c r="B131" s="173"/>
      <c r="C131" s="152"/>
      <c r="D131" s="152"/>
      <c r="E131" s="430">
        <v>9.521303917515441</v>
      </c>
      <c r="F131" s="430">
        <v>11.651069267486001</v>
      </c>
      <c r="G131" s="430">
        <v>6.7150248681424687</v>
      </c>
      <c r="H131" s="430">
        <v>1.3530273988048258</v>
      </c>
      <c r="I131" s="430">
        <v>2.6315789473684208</v>
      </c>
      <c r="J131" s="431" t="s">
        <v>210</v>
      </c>
      <c r="K131" s="67"/>
    </row>
    <row r="132" spans="1:11" ht="12" customHeight="1">
      <c r="A132" s="307" t="s">
        <v>223</v>
      </c>
      <c r="B132" s="308"/>
      <c r="C132" s="309"/>
      <c r="D132" s="309"/>
      <c r="E132" s="310"/>
      <c r="F132" s="310"/>
      <c r="G132" s="310"/>
      <c r="H132" s="310"/>
      <c r="I132" s="310"/>
      <c r="J132" s="310"/>
      <c r="K132" s="67"/>
    </row>
    <row r="133" spans="1:11" ht="12" customHeight="1">
      <c r="A133" s="347">
        <v>2017</v>
      </c>
      <c r="B133" s="173"/>
      <c r="C133" s="433"/>
      <c r="D133" s="433"/>
      <c r="E133" s="192" t="s">
        <v>248</v>
      </c>
      <c r="F133" s="192" t="s">
        <v>249</v>
      </c>
      <c r="G133" s="192" t="s">
        <v>250</v>
      </c>
      <c r="H133" s="192" t="s">
        <v>251</v>
      </c>
      <c r="I133" s="192" t="s">
        <v>252</v>
      </c>
      <c r="J133" s="64">
        <v>17.899999999999999</v>
      </c>
      <c r="K133" s="67"/>
    </row>
    <row r="134" spans="1:11" ht="12" customHeight="1">
      <c r="A134" s="347">
        <v>2018</v>
      </c>
      <c r="B134" s="173"/>
      <c r="C134" s="152"/>
      <c r="D134" s="152"/>
      <c r="E134" s="192" t="s">
        <v>253</v>
      </c>
      <c r="F134" s="192" t="s">
        <v>254</v>
      </c>
      <c r="G134" s="192" t="s">
        <v>255</v>
      </c>
      <c r="H134" s="192" t="s">
        <v>256</v>
      </c>
      <c r="I134" s="192" t="s">
        <v>257</v>
      </c>
      <c r="J134" s="64" t="s">
        <v>210</v>
      </c>
      <c r="K134" s="67"/>
    </row>
    <row r="135" spans="1:11" ht="12" customHeight="1">
      <c r="A135" s="347">
        <v>2019</v>
      </c>
      <c r="B135" s="173"/>
      <c r="C135" s="152"/>
      <c r="D135" s="152"/>
      <c r="E135" s="192" t="s">
        <v>258</v>
      </c>
      <c r="F135" s="192" t="s">
        <v>259</v>
      </c>
      <c r="G135" s="192" t="s">
        <v>260</v>
      </c>
      <c r="H135" s="192" t="s">
        <v>261</v>
      </c>
      <c r="I135" s="192" t="s">
        <v>262</v>
      </c>
      <c r="J135" s="64" t="s">
        <v>210</v>
      </c>
      <c r="K135" s="67"/>
    </row>
    <row r="136" spans="1:11" ht="12" customHeight="1">
      <c r="A136" s="347">
        <v>2020</v>
      </c>
      <c r="B136" s="173"/>
      <c r="C136" s="152"/>
      <c r="D136" s="152"/>
      <c r="E136" s="192">
        <v>8.9</v>
      </c>
      <c r="F136" s="192">
        <v>9.9</v>
      </c>
      <c r="G136" s="192">
        <v>1.8</v>
      </c>
      <c r="H136" s="192">
        <v>1.5</v>
      </c>
      <c r="I136" s="192">
        <v>6.3</v>
      </c>
      <c r="J136" s="64">
        <v>6.3</v>
      </c>
      <c r="K136" s="67"/>
    </row>
    <row r="137" spans="1:11" ht="12" customHeight="1">
      <c r="A137" s="347">
        <v>2021</v>
      </c>
      <c r="B137" s="173"/>
      <c r="C137" s="152"/>
      <c r="D137" s="152"/>
      <c r="E137" s="555">
        <v>9.1744422194765161</v>
      </c>
      <c r="F137" s="555">
        <v>12.952153721613907</v>
      </c>
      <c r="G137" s="555">
        <v>2.5563461292659029</v>
      </c>
      <c r="H137" s="555">
        <v>0.73849999289903845</v>
      </c>
      <c r="I137" s="537" t="s">
        <v>224</v>
      </c>
      <c r="J137" s="537" t="s">
        <v>210</v>
      </c>
      <c r="K137" s="67"/>
    </row>
    <row r="138" spans="1:11" ht="12" customHeight="1">
      <c r="A138" s="347">
        <v>2022</v>
      </c>
      <c r="B138" s="173"/>
      <c r="C138" s="152"/>
      <c r="D138" s="152"/>
      <c r="E138" s="192">
        <v>8.4956062242723256</v>
      </c>
      <c r="F138" s="63">
        <v>11.794587335415876</v>
      </c>
      <c r="G138" s="192">
        <v>5.7805155752780779</v>
      </c>
      <c r="H138" s="63">
        <v>1.4013371091583218</v>
      </c>
      <c r="I138" s="192">
        <v>6.8728522336769755</v>
      </c>
      <c r="J138" s="537">
        <v>6.9</v>
      </c>
      <c r="K138" s="67"/>
    </row>
    <row r="139" spans="1:11" ht="12" customHeight="1">
      <c r="A139" s="340">
        <v>2023</v>
      </c>
      <c r="B139" s="173"/>
      <c r="C139" s="152"/>
      <c r="D139" s="152"/>
      <c r="E139" s="430">
        <v>10.354584311600746</v>
      </c>
      <c r="F139" s="531">
        <v>11.739208957919452</v>
      </c>
      <c r="G139" s="430">
        <v>5.749202335801578</v>
      </c>
      <c r="H139" s="531">
        <v>0.93311660947564867</v>
      </c>
      <c r="I139" s="543" t="s">
        <v>224</v>
      </c>
      <c r="J139" s="440" t="s">
        <v>210</v>
      </c>
      <c r="K139" s="67"/>
    </row>
    <row r="140" spans="1:11" ht="5.15" customHeight="1">
      <c r="A140" s="274"/>
      <c r="B140" s="274"/>
      <c r="C140" s="274"/>
      <c r="D140" s="274"/>
      <c r="E140" s="274"/>
      <c r="F140" s="274"/>
      <c r="G140" s="274"/>
      <c r="H140" s="274"/>
      <c r="I140" s="274"/>
      <c r="J140" s="274"/>
    </row>
    <row r="141" spans="1:11" ht="5.15" customHeight="1">
      <c r="A141" s="72"/>
      <c r="B141" s="72"/>
      <c r="C141" s="72"/>
      <c r="D141" s="72"/>
      <c r="E141" s="72"/>
      <c r="F141" s="72"/>
      <c r="G141" s="72"/>
      <c r="H141" s="122"/>
      <c r="I141" s="68"/>
      <c r="J141" s="68"/>
    </row>
    <row r="142" spans="1:11" ht="15" customHeight="1">
      <c r="A142" s="182"/>
      <c r="B142" s="183"/>
      <c r="C142" s="183"/>
      <c r="D142" s="184"/>
      <c r="E142" s="184"/>
      <c r="F142" s="184"/>
      <c r="G142" s="184"/>
      <c r="H142" s="122"/>
      <c r="I142" s="68"/>
      <c r="J142" s="68"/>
    </row>
    <row r="143" spans="1:11" ht="15" customHeight="1">
      <c r="A143" s="182"/>
      <c r="B143" s="183"/>
      <c r="C143" s="183"/>
      <c r="D143" s="184"/>
      <c r="E143" s="184"/>
      <c r="F143" s="184"/>
      <c r="G143" s="184"/>
      <c r="H143" s="122"/>
      <c r="I143" s="68"/>
      <c r="J143" s="68"/>
    </row>
    <row r="144" spans="1:11" ht="15" customHeight="1">
      <c r="A144" s="182"/>
      <c r="B144" s="183"/>
      <c r="C144" s="183"/>
      <c r="D144" s="184"/>
      <c r="E144" s="184"/>
      <c r="F144" s="184"/>
      <c r="G144" s="184"/>
      <c r="H144" s="122"/>
      <c r="I144" s="68"/>
      <c r="J144" s="68"/>
    </row>
    <row r="145" spans="1:10" ht="15" customHeight="1">
      <c r="A145" s="182"/>
      <c r="B145" s="183"/>
      <c r="C145" s="183"/>
      <c r="D145" s="184"/>
      <c r="E145" s="184"/>
      <c r="F145" s="184"/>
      <c r="G145" s="184"/>
      <c r="H145" s="122"/>
      <c r="I145" s="68"/>
      <c r="J145" s="68"/>
    </row>
    <row r="146" spans="1:10" ht="15" customHeight="1">
      <c r="A146" s="182"/>
      <c r="B146" s="183"/>
      <c r="C146" s="183"/>
      <c r="D146" s="184"/>
      <c r="E146" s="184"/>
      <c r="F146" s="184"/>
      <c r="G146" s="184"/>
      <c r="H146" s="122"/>
      <c r="I146" s="68"/>
      <c r="J146" s="68"/>
    </row>
    <row r="147" spans="1:10" ht="15" customHeight="1">
      <c r="A147" s="182"/>
      <c r="B147" s="183"/>
      <c r="C147" s="183"/>
      <c r="D147" s="184"/>
      <c r="E147" s="184"/>
      <c r="F147" s="184"/>
      <c r="G147" s="184"/>
      <c r="H147" s="122"/>
      <c r="I147" s="68"/>
      <c r="J147" s="68"/>
    </row>
    <row r="148" spans="1:10" ht="15" customHeight="1">
      <c r="A148" s="182"/>
      <c r="B148" s="183"/>
      <c r="C148" s="183"/>
      <c r="D148" s="184"/>
      <c r="E148" s="184"/>
      <c r="F148" s="184"/>
      <c r="G148" s="184"/>
      <c r="H148" s="122"/>
      <c r="I148" s="68"/>
      <c r="J148" s="68"/>
    </row>
    <row r="149" spans="1:10" ht="15" customHeight="1">
      <c r="A149" s="182"/>
      <c r="B149" s="183"/>
      <c r="C149" s="183"/>
      <c r="D149" s="184"/>
      <c r="E149" s="184"/>
      <c r="F149" s="184"/>
      <c r="G149" s="184"/>
      <c r="H149" s="122"/>
      <c r="I149" s="68"/>
      <c r="J149" s="68"/>
    </row>
    <row r="150" spans="1:10" ht="15" customHeight="1">
      <c r="A150" s="182"/>
      <c r="B150" s="183"/>
      <c r="C150" s="183"/>
      <c r="D150" s="184"/>
      <c r="E150" s="184"/>
      <c r="F150" s="184"/>
      <c r="G150" s="184"/>
      <c r="H150" s="122"/>
      <c r="I150" s="68"/>
      <c r="J150" s="68"/>
    </row>
    <row r="151" spans="1:10" ht="15" customHeight="1">
      <c r="A151" s="182"/>
      <c r="B151" s="183"/>
      <c r="C151" s="183"/>
      <c r="D151" s="184"/>
      <c r="E151" s="184"/>
      <c r="F151" s="184"/>
      <c r="G151" s="184"/>
      <c r="H151" s="122"/>
      <c r="I151" s="68"/>
      <c r="J151" s="68"/>
    </row>
    <row r="152" spans="1:10" ht="15" customHeight="1">
      <c r="A152" s="182"/>
      <c r="B152" s="183"/>
      <c r="C152" s="183"/>
      <c r="D152" s="184"/>
      <c r="E152" s="184"/>
      <c r="F152" s="184"/>
      <c r="G152" s="184"/>
      <c r="H152" s="122"/>
      <c r="I152" s="68"/>
      <c r="J152" s="68"/>
    </row>
    <row r="153" spans="1:10" ht="15" customHeight="1">
      <c r="A153" s="182"/>
      <c r="B153" s="183"/>
      <c r="C153" s="183"/>
      <c r="D153" s="184"/>
      <c r="E153" s="184"/>
      <c r="F153" s="184"/>
      <c r="G153" s="184"/>
      <c r="H153" s="122"/>
      <c r="I153" s="68"/>
      <c r="J153" s="68"/>
    </row>
    <row r="154" spans="1:10" ht="15" customHeight="1">
      <c r="A154" s="182"/>
      <c r="B154" s="183"/>
      <c r="C154" s="183"/>
      <c r="D154" s="184"/>
      <c r="E154" s="184"/>
      <c r="F154" s="184"/>
      <c r="G154" s="184"/>
      <c r="H154" s="122"/>
      <c r="I154" s="68"/>
      <c r="J154" s="68"/>
    </row>
    <row r="155" spans="1:10" ht="15" customHeight="1">
      <c r="A155" s="182"/>
      <c r="B155" s="183"/>
      <c r="C155" s="183"/>
      <c r="D155" s="184"/>
      <c r="E155" s="184"/>
      <c r="F155" s="184"/>
      <c r="G155" s="184"/>
      <c r="H155" s="122"/>
      <c r="I155" s="68"/>
      <c r="J155" s="68"/>
    </row>
    <row r="156" spans="1:10" ht="15" customHeight="1">
      <c r="A156" s="182"/>
      <c r="B156" s="183"/>
      <c r="C156" s="183"/>
      <c r="D156" s="184"/>
      <c r="E156" s="184"/>
      <c r="F156" s="184"/>
      <c r="G156" s="184"/>
      <c r="H156" s="122"/>
      <c r="I156" s="68"/>
      <c r="J156" s="68"/>
    </row>
    <row r="157" spans="1:10" ht="15" customHeight="1">
      <c r="A157" s="182"/>
      <c r="B157" s="183"/>
      <c r="C157" s="183"/>
      <c r="D157" s="184"/>
      <c r="E157" s="184"/>
      <c r="F157" s="184"/>
      <c r="G157" s="184"/>
      <c r="H157" s="122"/>
      <c r="I157" s="68"/>
      <c r="J157" s="68"/>
    </row>
    <row r="158" spans="1:10" ht="15" customHeight="1">
      <c r="A158" s="182"/>
      <c r="B158" s="183"/>
      <c r="C158" s="183"/>
      <c r="D158" s="184"/>
      <c r="E158" s="184"/>
      <c r="F158" s="184"/>
      <c r="G158" s="184"/>
      <c r="H158" s="122"/>
      <c r="I158" s="68"/>
      <c r="J158" s="68"/>
    </row>
    <row r="159" spans="1:10" ht="15" customHeight="1">
      <c r="A159" s="182"/>
      <c r="B159" s="183"/>
      <c r="C159" s="183"/>
      <c r="D159" s="184"/>
      <c r="E159" s="184"/>
      <c r="F159" s="184"/>
      <c r="G159" s="184"/>
      <c r="H159" s="122"/>
      <c r="I159" s="68"/>
      <c r="J159" s="68"/>
    </row>
    <row r="160" spans="1:10" ht="15" customHeight="1">
      <c r="A160" s="182"/>
      <c r="B160" s="183"/>
      <c r="C160" s="183"/>
      <c r="D160" s="184"/>
      <c r="E160" s="184"/>
      <c r="F160" s="184"/>
      <c r="G160" s="184"/>
      <c r="H160" s="122"/>
      <c r="I160" s="68"/>
      <c r="J160" s="68"/>
    </row>
    <row r="161" spans="1:10" ht="15" customHeight="1">
      <c r="A161" s="182"/>
      <c r="B161" s="183"/>
      <c r="C161" s="183"/>
      <c r="D161" s="184"/>
      <c r="E161" s="184"/>
      <c r="F161" s="184"/>
      <c r="G161" s="184"/>
      <c r="H161" s="122"/>
      <c r="I161" s="68"/>
      <c r="J161" s="68"/>
    </row>
    <row r="162" spans="1:10" ht="15" customHeight="1">
      <c r="A162" s="182"/>
      <c r="B162" s="183"/>
      <c r="C162" s="183"/>
      <c r="D162" s="184"/>
      <c r="E162" s="184"/>
      <c r="F162" s="184"/>
      <c r="G162" s="184"/>
      <c r="H162" s="122"/>
      <c r="I162" s="68"/>
      <c r="J162" s="68"/>
    </row>
    <row r="163" spans="1:10" ht="15" customHeight="1">
      <c r="A163" s="182"/>
      <c r="B163" s="183"/>
      <c r="C163" s="183"/>
      <c r="D163" s="184"/>
      <c r="E163" s="184"/>
      <c r="F163" s="184"/>
      <c r="G163" s="184"/>
      <c r="H163" s="122"/>
      <c r="I163" s="68"/>
      <c r="J163" s="68"/>
    </row>
    <row r="164" spans="1:10" ht="15" customHeight="1">
      <c r="A164" s="182"/>
      <c r="B164" s="183"/>
      <c r="C164" s="183"/>
      <c r="D164" s="184"/>
      <c r="E164" s="184"/>
      <c r="F164" s="184"/>
      <c r="G164" s="184"/>
      <c r="H164" s="122"/>
      <c r="I164" s="68"/>
      <c r="J164" s="68"/>
    </row>
    <row r="165" spans="1:10" ht="15" customHeight="1">
      <c r="A165" s="182"/>
      <c r="B165" s="183"/>
      <c r="C165" s="183"/>
      <c r="D165" s="184"/>
      <c r="E165" s="184"/>
      <c r="F165" s="184"/>
      <c r="G165" s="184"/>
      <c r="H165" s="122"/>
      <c r="I165" s="68"/>
      <c r="J165" s="68"/>
    </row>
    <row r="166" spans="1:10" ht="15" customHeight="1">
      <c r="A166" s="182"/>
      <c r="B166" s="183"/>
      <c r="C166" s="183"/>
      <c r="D166" s="184"/>
      <c r="E166" s="184"/>
      <c r="F166" s="184"/>
      <c r="G166" s="184"/>
      <c r="H166" s="122"/>
      <c r="I166" s="68"/>
      <c r="J166" s="68"/>
    </row>
    <row r="167" spans="1:10" ht="15" customHeight="1">
      <c r="A167" s="182"/>
      <c r="B167" s="183"/>
      <c r="C167" s="183"/>
      <c r="D167" s="184"/>
      <c r="E167" s="184"/>
      <c r="F167" s="184"/>
      <c r="G167" s="184"/>
      <c r="H167" s="122"/>
      <c r="I167" s="68"/>
      <c r="J167" s="68"/>
    </row>
    <row r="168" spans="1:10" ht="15" customHeight="1">
      <c r="A168" s="182"/>
      <c r="B168" s="183"/>
      <c r="C168" s="183"/>
      <c r="D168" s="184"/>
      <c r="E168" s="184"/>
      <c r="F168" s="184"/>
      <c r="G168" s="184"/>
      <c r="H168" s="122"/>
      <c r="I168" s="68"/>
      <c r="J168" s="68"/>
    </row>
    <row r="169" spans="1:10" ht="15" customHeight="1">
      <c r="A169" s="182"/>
      <c r="B169" s="183"/>
      <c r="C169" s="183"/>
      <c r="D169" s="184"/>
      <c r="E169" s="184"/>
      <c r="F169" s="184"/>
      <c r="G169" s="184"/>
      <c r="H169" s="122"/>
      <c r="I169" s="68"/>
      <c r="J169" s="68"/>
    </row>
    <row r="170" spans="1:10" ht="15" customHeight="1">
      <c r="A170" s="182"/>
      <c r="B170" s="183"/>
      <c r="C170" s="183"/>
      <c r="D170" s="184"/>
      <c r="E170" s="184"/>
      <c r="F170" s="184"/>
      <c r="G170" s="184"/>
      <c r="H170" s="122"/>
      <c r="I170" s="68"/>
      <c r="J170" s="68"/>
    </row>
    <row r="171" spans="1:10" ht="15" customHeight="1">
      <c r="A171" s="182"/>
      <c r="B171" s="183"/>
      <c r="C171" s="183"/>
      <c r="D171" s="184"/>
      <c r="E171" s="184"/>
      <c r="F171" s="184"/>
      <c r="G171" s="184"/>
      <c r="H171" s="122"/>
      <c r="I171" s="68"/>
      <c r="J171" s="68"/>
    </row>
    <row r="172" spans="1:10" ht="15" customHeight="1">
      <c r="A172" s="182"/>
      <c r="B172" s="183"/>
      <c r="C172" s="183"/>
      <c r="D172" s="184"/>
      <c r="E172" s="184"/>
      <c r="F172" s="184"/>
      <c r="G172" s="184"/>
      <c r="H172" s="122"/>
      <c r="I172" s="68"/>
      <c r="J172" s="68"/>
    </row>
    <row r="173" spans="1:10" ht="15" customHeight="1">
      <c r="A173" s="182"/>
      <c r="B173" s="183"/>
      <c r="C173" s="183"/>
      <c r="D173" s="184"/>
      <c r="E173" s="184"/>
      <c r="F173" s="184"/>
      <c r="G173" s="184"/>
      <c r="H173" s="122"/>
      <c r="I173" s="68"/>
      <c r="J173" s="68"/>
    </row>
    <row r="174" spans="1:10" ht="15" customHeight="1">
      <c r="A174" s="182"/>
      <c r="B174" s="183"/>
      <c r="C174" s="183"/>
      <c r="D174" s="184"/>
      <c r="E174" s="184"/>
      <c r="F174" s="184"/>
      <c r="G174" s="184"/>
      <c r="H174" s="122"/>
      <c r="I174" s="68"/>
      <c r="J174" s="68"/>
    </row>
    <row r="175" spans="1:10" ht="15" customHeight="1">
      <c r="A175" s="182"/>
      <c r="B175" s="183"/>
      <c r="C175" s="183"/>
      <c r="D175" s="184"/>
      <c r="E175" s="184"/>
      <c r="F175" s="184"/>
      <c r="G175" s="184"/>
      <c r="H175" s="122"/>
      <c r="I175" s="68"/>
      <c r="J175" s="68"/>
    </row>
    <row r="176" spans="1:10" ht="15" customHeight="1">
      <c r="A176" s="182"/>
      <c r="B176" s="183"/>
      <c r="C176" s="183"/>
      <c r="D176" s="184"/>
      <c r="E176" s="184"/>
      <c r="F176" s="184"/>
      <c r="G176" s="184"/>
      <c r="H176" s="122"/>
      <c r="I176" s="68"/>
      <c r="J176" s="68"/>
    </row>
    <row r="177" spans="1:10" ht="15" customHeight="1">
      <c r="A177" s="182"/>
      <c r="B177" s="183"/>
      <c r="C177" s="183"/>
      <c r="D177" s="184"/>
      <c r="E177" s="184"/>
      <c r="F177" s="184"/>
      <c r="G177" s="184"/>
      <c r="H177" s="122"/>
      <c r="I177" s="68"/>
      <c r="J177" s="68"/>
    </row>
    <row r="178" spans="1:10" ht="15" customHeight="1">
      <c r="A178" s="182"/>
      <c r="B178" s="183"/>
      <c r="C178" s="183"/>
      <c r="D178" s="184"/>
      <c r="E178" s="184"/>
      <c r="F178" s="184"/>
      <c r="G178" s="184"/>
      <c r="H178" s="122"/>
      <c r="I178" s="68"/>
      <c r="J178" s="68"/>
    </row>
    <row r="179" spans="1:10" ht="15" customHeight="1">
      <c r="A179" s="182"/>
      <c r="B179" s="183"/>
      <c r="C179" s="183"/>
      <c r="D179" s="184"/>
      <c r="E179" s="184"/>
      <c r="F179" s="184"/>
      <c r="G179" s="184"/>
      <c r="H179" s="122"/>
      <c r="I179" s="68"/>
      <c r="J179" s="68"/>
    </row>
    <row r="180" spans="1:10" ht="15" customHeight="1">
      <c r="A180" s="182"/>
      <c r="B180" s="183"/>
      <c r="C180" s="183"/>
      <c r="D180" s="184"/>
      <c r="E180" s="184"/>
      <c r="F180" s="184"/>
      <c r="G180" s="184"/>
      <c r="H180" s="122"/>
      <c r="I180" s="68"/>
      <c r="J180" s="68"/>
    </row>
    <row r="181" spans="1:10" ht="15" customHeight="1">
      <c r="A181" s="182"/>
      <c r="B181" s="183"/>
      <c r="C181" s="183"/>
      <c r="D181" s="184"/>
      <c r="E181" s="184"/>
      <c r="F181" s="184"/>
      <c r="G181" s="184"/>
      <c r="H181" s="122"/>
      <c r="I181" s="68"/>
      <c r="J181" s="68"/>
    </row>
    <row r="182" spans="1:10" ht="15" customHeight="1">
      <c r="A182" s="182"/>
      <c r="B182" s="183"/>
      <c r="C182" s="183"/>
      <c r="D182" s="184"/>
      <c r="E182" s="184"/>
      <c r="F182" s="184"/>
      <c r="G182" s="184"/>
      <c r="H182" s="122"/>
      <c r="I182" s="68"/>
      <c r="J182" s="68"/>
    </row>
    <row r="183" spans="1:10" ht="15" customHeight="1">
      <c r="A183" s="182"/>
      <c r="B183" s="183"/>
      <c r="C183" s="183"/>
      <c r="D183" s="184"/>
      <c r="E183" s="184"/>
      <c r="F183" s="184"/>
      <c r="G183" s="184"/>
      <c r="H183" s="122"/>
      <c r="I183" s="68"/>
      <c r="J183" s="68"/>
    </row>
    <row r="184" spans="1:10" ht="15" customHeight="1">
      <c r="A184" s="182"/>
      <c r="B184" s="183"/>
      <c r="C184" s="183"/>
      <c r="D184" s="184"/>
      <c r="E184" s="184"/>
      <c r="F184" s="184"/>
      <c r="G184" s="184"/>
      <c r="H184" s="122"/>
      <c r="I184" s="68"/>
      <c r="J184" s="68"/>
    </row>
    <row r="185" spans="1:10" ht="15" customHeight="1">
      <c r="A185" s="182"/>
      <c r="B185" s="183"/>
      <c r="C185" s="183"/>
      <c r="D185" s="184"/>
      <c r="E185" s="184"/>
      <c r="F185" s="184"/>
      <c r="G185" s="184"/>
      <c r="H185" s="122"/>
      <c r="I185" s="68"/>
      <c r="J185" s="68"/>
    </row>
    <row r="186" spans="1:10" ht="15" customHeight="1">
      <c r="A186" s="182"/>
      <c r="B186" s="183"/>
      <c r="C186" s="183"/>
      <c r="D186" s="184"/>
      <c r="E186" s="184"/>
      <c r="F186" s="184"/>
      <c r="G186" s="184"/>
      <c r="H186" s="122"/>
      <c r="I186" s="68"/>
      <c r="J186" s="68"/>
    </row>
    <row r="187" spans="1:10" s="107" customFormat="1" ht="15" customHeight="1">
      <c r="A187" s="273" t="s">
        <v>225</v>
      </c>
      <c r="B187" s="40"/>
      <c r="C187" s="40"/>
      <c r="D187" s="40"/>
      <c r="E187" s="40"/>
      <c r="F187" s="40"/>
      <c r="G187" s="40"/>
      <c r="H187" s="40"/>
      <c r="I187" s="40"/>
      <c r="J187" s="40"/>
    </row>
    <row r="188" spans="1:10" s="107" customFormat="1" ht="15" customHeight="1">
      <c r="A188" s="71"/>
      <c r="B188" s="71"/>
      <c r="C188" s="71"/>
      <c r="D188" s="71"/>
      <c r="E188" s="71"/>
      <c r="F188" s="71"/>
      <c r="G188" s="71"/>
      <c r="H188" s="71"/>
      <c r="I188" s="71"/>
      <c r="J188" s="185"/>
    </row>
    <row r="189" spans="1:10" s="107" customFormat="1" ht="15" customHeight="1">
      <c r="A189" s="72"/>
      <c r="B189" s="144"/>
      <c r="C189" s="72"/>
      <c r="D189" s="72"/>
      <c r="E189" s="72"/>
      <c r="F189" s="72"/>
      <c r="G189" s="72"/>
      <c r="H189" s="72"/>
      <c r="I189" s="72"/>
      <c r="J189" s="4" t="s">
        <v>35</v>
      </c>
    </row>
    <row r="190" spans="1:10" s="107" customFormat="1" ht="5.15" customHeight="1">
      <c r="A190" s="72"/>
      <c r="B190" s="72"/>
      <c r="C190" s="72"/>
      <c r="D190" s="72"/>
      <c r="E190" s="72"/>
      <c r="F190" s="72"/>
      <c r="G190" s="72"/>
      <c r="H190" s="72"/>
      <c r="I190" s="72"/>
      <c r="J190" s="4"/>
    </row>
    <row r="191" spans="1:10" s="107" customFormat="1" ht="5.15" customHeight="1">
      <c r="A191" s="271"/>
      <c r="B191" s="271"/>
      <c r="C191" s="271"/>
      <c r="D191" s="271"/>
      <c r="E191" s="271"/>
      <c r="F191" s="271"/>
      <c r="G191" s="271"/>
      <c r="H191" s="271"/>
      <c r="I191" s="271"/>
      <c r="J191" s="271"/>
    </row>
    <row r="192" spans="1:10" s="324" customFormat="1" ht="12" customHeight="1">
      <c r="A192" s="271" t="s">
        <v>184</v>
      </c>
      <c r="B192" s="536">
        <v>2021</v>
      </c>
      <c r="C192" s="536"/>
      <c r="D192" s="536"/>
      <c r="E192" s="564">
        <v>2022</v>
      </c>
      <c r="F192" s="564"/>
      <c r="G192" s="564"/>
      <c r="H192" s="564">
        <v>2023</v>
      </c>
      <c r="I192" s="564"/>
      <c r="J192" s="564"/>
    </row>
    <row r="193" spans="1:14" s="324" customFormat="1" ht="12" customHeight="1">
      <c r="A193" s="271" t="s">
        <v>112</v>
      </c>
      <c r="B193" s="277" t="s">
        <v>13</v>
      </c>
      <c r="C193" s="277" t="s">
        <v>40</v>
      </c>
      <c r="D193" s="277" t="s">
        <v>41</v>
      </c>
      <c r="E193" s="277" t="s">
        <v>13</v>
      </c>
      <c r="F193" s="277" t="s">
        <v>40</v>
      </c>
      <c r="G193" s="277" t="s">
        <v>41</v>
      </c>
      <c r="H193" s="277" t="s">
        <v>13</v>
      </c>
      <c r="I193" s="277" t="s">
        <v>40</v>
      </c>
      <c r="J193" s="277" t="s">
        <v>41</v>
      </c>
    </row>
    <row r="194" spans="1:14" s="107" customFormat="1" ht="5.15" customHeight="1">
      <c r="A194" s="271"/>
      <c r="B194" s="271"/>
      <c r="C194" s="271"/>
      <c r="D194" s="271"/>
      <c r="E194" s="271"/>
      <c r="F194" s="271"/>
      <c r="G194" s="271"/>
      <c r="H194" s="271"/>
      <c r="I194" s="271"/>
      <c r="J194" s="271"/>
    </row>
    <row r="195" spans="1:14" s="107" customFormat="1" ht="5.15" customHeight="1">
      <c r="A195" s="186"/>
      <c r="B195" s="7"/>
      <c r="C195" s="7"/>
      <c r="D195" s="7"/>
      <c r="E195" s="7"/>
      <c r="F195" s="7"/>
      <c r="G195" s="7"/>
      <c r="H195" s="7"/>
      <c r="I195" s="7"/>
      <c r="J195" s="7"/>
    </row>
    <row r="196" spans="1:14" s="107" customFormat="1" ht="15" customHeight="1">
      <c r="A196" s="271" t="s">
        <v>13</v>
      </c>
      <c r="B196" s="281">
        <v>8401</v>
      </c>
      <c r="C196" s="281">
        <v>4679</v>
      </c>
      <c r="D196" s="281">
        <v>3722</v>
      </c>
      <c r="E196" s="281">
        <v>6476</v>
      </c>
      <c r="F196" s="281">
        <v>3528</v>
      </c>
      <c r="G196" s="281">
        <v>2948</v>
      </c>
      <c r="H196" s="281">
        <f>SUM(H197:H220)</f>
        <v>6179</v>
      </c>
      <c r="I196" s="281">
        <f t="shared" ref="I196:J196" si="0">SUM(I197:I220)</f>
        <v>3471</v>
      </c>
      <c r="J196" s="281">
        <f t="shared" si="0"/>
        <v>2708</v>
      </c>
      <c r="K196" s="187"/>
    </row>
    <row r="197" spans="1:14" s="107" customFormat="1" ht="15" customHeight="1">
      <c r="A197" s="188" t="s">
        <v>181</v>
      </c>
      <c r="B197" s="188">
        <v>58</v>
      </c>
      <c r="C197" s="188">
        <v>34</v>
      </c>
      <c r="D197" s="188">
        <v>24</v>
      </c>
      <c r="E197" s="188">
        <v>37</v>
      </c>
      <c r="F197" s="193">
        <v>23</v>
      </c>
      <c r="G197" s="193">
        <v>14</v>
      </c>
      <c r="H197" s="73">
        <v>18</v>
      </c>
      <c r="I197" s="73">
        <v>11</v>
      </c>
      <c r="J197" s="73">
        <v>7</v>
      </c>
      <c r="K197" s="187"/>
      <c r="L197" s="226"/>
      <c r="M197" s="226"/>
      <c r="N197" s="226"/>
    </row>
    <row r="198" spans="1:14" s="107" customFormat="1" ht="15" customHeight="1">
      <c r="A198" s="72" t="s">
        <v>147</v>
      </c>
      <c r="B198" s="188">
        <v>7</v>
      </c>
      <c r="C198" s="188">
        <v>2</v>
      </c>
      <c r="D198" s="188">
        <v>5</v>
      </c>
      <c r="E198" s="188">
        <v>6</v>
      </c>
      <c r="F198" s="193">
        <v>5</v>
      </c>
      <c r="G198" s="193">
        <v>1</v>
      </c>
      <c r="H198" s="73">
        <v>6</v>
      </c>
      <c r="I198" s="73">
        <v>4</v>
      </c>
      <c r="J198" s="73">
        <v>2</v>
      </c>
    </row>
    <row r="199" spans="1:14" s="107" customFormat="1" ht="15" customHeight="1">
      <c r="A199" s="72" t="s">
        <v>148</v>
      </c>
      <c r="B199" s="188">
        <v>9</v>
      </c>
      <c r="C199" s="188">
        <v>4</v>
      </c>
      <c r="D199" s="188">
        <v>5</v>
      </c>
      <c r="E199" s="188">
        <v>10</v>
      </c>
      <c r="F199" s="193">
        <v>5</v>
      </c>
      <c r="G199" s="193">
        <v>5</v>
      </c>
      <c r="H199" s="73">
        <v>7</v>
      </c>
      <c r="I199" s="73">
        <v>3</v>
      </c>
      <c r="J199" s="73">
        <v>4</v>
      </c>
    </row>
    <row r="200" spans="1:14" s="107" customFormat="1" ht="15" customHeight="1">
      <c r="A200" s="72" t="s">
        <v>149</v>
      </c>
      <c r="B200" s="188">
        <v>13</v>
      </c>
      <c r="C200" s="188">
        <v>8</v>
      </c>
      <c r="D200" s="188">
        <v>5</v>
      </c>
      <c r="E200" s="188">
        <v>16</v>
      </c>
      <c r="F200" s="193">
        <v>8</v>
      </c>
      <c r="G200" s="193">
        <v>8</v>
      </c>
      <c r="H200" s="73">
        <v>8</v>
      </c>
      <c r="I200" s="73">
        <v>5</v>
      </c>
      <c r="J200" s="73">
        <v>3</v>
      </c>
    </row>
    <row r="201" spans="1:14" s="107" customFormat="1" ht="15" customHeight="1">
      <c r="A201" s="72" t="s">
        <v>150</v>
      </c>
      <c r="B201" s="188">
        <v>17</v>
      </c>
      <c r="C201" s="188">
        <v>11</v>
      </c>
      <c r="D201" s="188">
        <v>6</v>
      </c>
      <c r="E201" s="188">
        <v>34</v>
      </c>
      <c r="F201" s="193">
        <v>21</v>
      </c>
      <c r="G201" s="193">
        <v>13</v>
      </c>
      <c r="H201" s="73">
        <v>22</v>
      </c>
      <c r="I201" s="73">
        <v>17</v>
      </c>
      <c r="J201" s="73">
        <v>5</v>
      </c>
    </row>
    <row r="202" spans="1:14" s="107" customFormat="1" ht="15" customHeight="1">
      <c r="A202" s="72" t="s">
        <v>151</v>
      </c>
      <c r="B202" s="188">
        <v>29</v>
      </c>
      <c r="C202" s="188">
        <v>17</v>
      </c>
      <c r="D202" s="188">
        <v>12</v>
      </c>
      <c r="E202" s="188">
        <v>23</v>
      </c>
      <c r="F202" s="193">
        <v>16</v>
      </c>
      <c r="G202" s="193">
        <v>7</v>
      </c>
      <c r="H202" s="73">
        <v>23</v>
      </c>
      <c r="I202" s="73">
        <v>12</v>
      </c>
      <c r="J202" s="73">
        <v>11</v>
      </c>
    </row>
    <row r="203" spans="1:14" s="107" customFormat="1" ht="15" customHeight="1">
      <c r="A203" s="72" t="s">
        <v>152</v>
      </c>
      <c r="B203" s="188">
        <v>39</v>
      </c>
      <c r="C203" s="188">
        <v>26</v>
      </c>
      <c r="D203" s="188">
        <v>13</v>
      </c>
      <c r="E203" s="188">
        <v>32</v>
      </c>
      <c r="F203" s="193">
        <v>18</v>
      </c>
      <c r="G203" s="193">
        <v>14</v>
      </c>
      <c r="H203" s="73">
        <v>32</v>
      </c>
      <c r="I203" s="73">
        <v>20</v>
      </c>
      <c r="J203" s="73">
        <v>12</v>
      </c>
    </row>
    <row r="204" spans="1:14" s="107" customFormat="1" ht="15" customHeight="1">
      <c r="A204" s="72" t="s">
        <v>153</v>
      </c>
      <c r="B204" s="188">
        <v>55</v>
      </c>
      <c r="C204" s="188">
        <v>34</v>
      </c>
      <c r="D204" s="188">
        <v>21</v>
      </c>
      <c r="E204" s="188">
        <v>48</v>
      </c>
      <c r="F204" s="193">
        <v>35</v>
      </c>
      <c r="G204" s="193">
        <v>13</v>
      </c>
      <c r="H204" s="73">
        <v>45</v>
      </c>
      <c r="I204" s="73">
        <v>24</v>
      </c>
      <c r="J204" s="73">
        <v>21</v>
      </c>
    </row>
    <row r="205" spans="1:14" s="107" customFormat="1" ht="15" customHeight="1">
      <c r="A205" s="72" t="s">
        <v>154</v>
      </c>
      <c r="B205" s="188">
        <v>80</v>
      </c>
      <c r="C205" s="188">
        <v>47</v>
      </c>
      <c r="D205" s="188">
        <v>33</v>
      </c>
      <c r="E205" s="188">
        <v>54</v>
      </c>
      <c r="F205" s="193">
        <v>34</v>
      </c>
      <c r="G205" s="193">
        <v>20</v>
      </c>
      <c r="H205" s="73">
        <v>57</v>
      </c>
      <c r="I205" s="73">
        <v>41</v>
      </c>
      <c r="J205" s="73">
        <v>16</v>
      </c>
    </row>
    <row r="206" spans="1:14" s="107" customFormat="1" ht="15" customHeight="1">
      <c r="A206" s="72" t="s">
        <v>155</v>
      </c>
      <c r="B206" s="188">
        <v>157</v>
      </c>
      <c r="C206" s="188">
        <v>100</v>
      </c>
      <c r="D206" s="188">
        <v>57</v>
      </c>
      <c r="E206" s="188">
        <v>96</v>
      </c>
      <c r="F206" s="193">
        <v>73</v>
      </c>
      <c r="G206" s="193">
        <v>23</v>
      </c>
      <c r="H206" s="73">
        <v>113</v>
      </c>
      <c r="I206" s="73">
        <v>59</v>
      </c>
      <c r="J206" s="73">
        <v>54</v>
      </c>
    </row>
    <row r="207" spans="1:14" s="107" customFormat="1" ht="15" customHeight="1">
      <c r="A207" s="72" t="s">
        <v>156</v>
      </c>
      <c r="B207" s="188">
        <v>304</v>
      </c>
      <c r="C207" s="188">
        <v>176</v>
      </c>
      <c r="D207" s="188">
        <v>128</v>
      </c>
      <c r="E207" s="188">
        <v>206</v>
      </c>
      <c r="F207" s="193">
        <v>129</v>
      </c>
      <c r="G207" s="193">
        <v>77</v>
      </c>
      <c r="H207" s="73">
        <v>196</v>
      </c>
      <c r="I207" s="73">
        <v>116</v>
      </c>
      <c r="J207" s="73">
        <v>80</v>
      </c>
    </row>
    <row r="208" spans="1:14" s="107" customFormat="1" ht="15" customHeight="1">
      <c r="A208" s="72" t="s">
        <v>157</v>
      </c>
      <c r="B208" s="188">
        <v>510</v>
      </c>
      <c r="C208" s="188">
        <v>306</v>
      </c>
      <c r="D208" s="188">
        <v>204</v>
      </c>
      <c r="E208" s="188">
        <v>335</v>
      </c>
      <c r="F208" s="193">
        <v>202</v>
      </c>
      <c r="G208" s="193">
        <v>133</v>
      </c>
      <c r="H208" s="73">
        <v>357</v>
      </c>
      <c r="I208" s="73">
        <v>207</v>
      </c>
      <c r="J208" s="73">
        <v>150</v>
      </c>
    </row>
    <row r="209" spans="1:11" s="107" customFormat="1" ht="15" customHeight="1">
      <c r="A209" s="72" t="s">
        <v>158</v>
      </c>
      <c r="B209" s="188">
        <v>533</v>
      </c>
      <c r="C209" s="188">
        <v>302</v>
      </c>
      <c r="D209" s="188">
        <v>231</v>
      </c>
      <c r="E209" s="188">
        <v>463</v>
      </c>
      <c r="F209" s="193">
        <v>271</v>
      </c>
      <c r="G209" s="193">
        <v>192</v>
      </c>
      <c r="H209" s="73">
        <v>439</v>
      </c>
      <c r="I209" s="73">
        <v>260</v>
      </c>
      <c r="J209" s="73">
        <v>179</v>
      </c>
    </row>
    <row r="210" spans="1:11" s="107" customFormat="1" ht="15" customHeight="1">
      <c r="A210" s="72" t="s">
        <v>159</v>
      </c>
      <c r="B210" s="188">
        <v>780</v>
      </c>
      <c r="C210" s="188">
        <v>451</v>
      </c>
      <c r="D210" s="188">
        <v>329</v>
      </c>
      <c r="E210" s="188">
        <v>655</v>
      </c>
      <c r="F210" s="193">
        <v>360</v>
      </c>
      <c r="G210" s="193">
        <v>295</v>
      </c>
      <c r="H210" s="73">
        <v>586</v>
      </c>
      <c r="I210" s="73">
        <v>334</v>
      </c>
      <c r="J210" s="73">
        <v>252</v>
      </c>
    </row>
    <row r="211" spans="1:11" s="107" customFormat="1" ht="15" customHeight="1">
      <c r="A211" s="72" t="s">
        <v>160</v>
      </c>
      <c r="B211" s="188">
        <v>1169</v>
      </c>
      <c r="C211" s="188">
        <v>672</v>
      </c>
      <c r="D211" s="188">
        <v>497</v>
      </c>
      <c r="E211" s="188">
        <v>808</v>
      </c>
      <c r="F211" s="193">
        <v>452</v>
      </c>
      <c r="G211" s="193">
        <v>356</v>
      </c>
      <c r="H211" s="73">
        <v>798</v>
      </c>
      <c r="I211" s="73">
        <v>478</v>
      </c>
      <c r="J211" s="73">
        <v>320</v>
      </c>
    </row>
    <row r="212" spans="1:11" s="107" customFormat="1" ht="15" customHeight="1">
      <c r="A212" s="72" t="s">
        <v>161</v>
      </c>
      <c r="B212" s="188">
        <v>1229</v>
      </c>
      <c r="C212" s="188">
        <v>695</v>
      </c>
      <c r="D212" s="188">
        <v>534</v>
      </c>
      <c r="E212" s="188">
        <v>973</v>
      </c>
      <c r="F212" s="193">
        <v>531</v>
      </c>
      <c r="G212" s="193">
        <v>442</v>
      </c>
      <c r="H212" s="73">
        <v>946</v>
      </c>
      <c r="I212" s="73">
        <v>533</v>
      </c>
      <c r="J212" s="73">
        <v>413</v>
      </c>
    </row>
    <row r="213" spans="1:11" s="107" customFormat="1" ht="15" customHeight="1">
      <c r="A213" s="72" t="s">
        <v>162</v>
      </c>
      <c r="B213" s="188">
        <v>1281</v>
      </c>
      <c r="C213" s="188">
        <v>708</v>
      </c>
      <c r="D213" s="188">
        <v>573</v>
      </c>
      <c r="E213" s="188">
        <v>980</v>
      </c>
      <c r="F213" s="193">
        <v>555</v>
      </c>
      <c r="G213" s="193">
        <v>425</v>
      </c>
      <c r="H213" s="73">
        <v>984</v>
      </c>
      <c r="I213" s="73">
        <v>550</v>
      </c>
      <c r="J213" s="73">
        <v>434</v>
      </c>
    </row>
    <row r="214" spans="1:11" s="107" customFormat="1" ht="15" customHeight="1">
      <c r="A214" s="72" t="s">
        <v>163</v>
      </c>
      <c r="B214" s="188">
        <v>1017</v>
      </c>
      <c r="C214" s="188">
        <v>529</v>
      </c>
      <c r="D214" s="188">
        <v>488</v>
      </c>
      <c r="E214" s="188">
        <v>825</v>
      </c>
      <c r="F214" s="193">
        <v>394</v>
      </c>
      <c r="G214" s="193">
        <v>431</v>
      </c>
      <c r="H214" s="73">
        <v>748</v>
      </c>
      <c r="I214" s="73">
        <v>397</v>
      </c>
      <c r="J214" s="73">
        <v>351</v>
      </c>
    </row>
    <row r="215" spans="1:11" s="107" customFormat="1" ht="15" customHeight="1">
      <c r="A215" s="72" t="s">
        <v>164</v>
      </c>
      <c r="B215" s="188">
        <v>723</v>
      </c>
      <c r="C215" s="188">
        <v>366</v>
      </c>
      <c r="D215" s="188">
        <v>357</v>
      </c>
      <c r="E215" s="188">
        <v>529</v>
      </c>
      <c r="F215" s="193">
        <v>255</v>
      </c>
      <c r="G215" s="193">
        <v>274</v>
      </c>
      <c r="H215" s="73">
        <v>539</v>
      </c>
      <c r="I215" s="73">
        <v>277</v>
      </c>
      <c r="J215" s="73">
        <v>262</v>
      </c>
    </row>
    <row r="216" spans="1:11" s="107" customFormat="1" ht="15" customHeight="1">
      <c r="A216" s="72" t="s">
        <v>165</v>
      </c>
      <c r="B216" s="188">
        <v>288</v>
      </c>
      <c r="C216" s="188">
        <v>145</v>
      </c>
      <c r="D216" s="188">
        <v>143</v>
      </c>
      <c r="E216" s="188">
        <v>269</v>
      </c>
      <c r="F216" s="193">
        <v>111</v>
      </c>
      <c r="G216" s="193">
        <v>158</v>
      </c>
      <c r="H216" s="73">
        <v>199</v>
      </c>
      <c r="I216" s="73">
        <v>99</v>
      </c>
      <c r="J216" s="73">
        <v>100</v>
      </c>
    </row>
    <row r="217" spans="1:11" s="107" customFormat="1" ht="15" customHeight="1">
      <c r="A217" s="72" t="s">
        <v>166</v>
      </c>
      <c r="B217" s="188">
        <v>103</v>
      </c>
      <c r="C217" s="188">
        <v>46</v>
      </c>
      <c r="D217" s="188">
        <v>57</v>
      </c>
      <c r="E217" s="188">
        <v>77</v>
      </c>
      <c r="F217" s="193">
        <v>30</v>
      </c>
      <c r="G217" s="193">
        <v>47</v>
      </c>
      <c r="H217" s="73">
        <v>52</v>
      </c>
      <c r="I217" s="73">
        <v>21</v>
      </c>
      <c r="J217" s="73">
        <v>31</v>
      </c>
    </row>
    <row r="218" spans="1:11" s="107" customFormat="1" ht="15" customHeight="1">
      <c r="A218" s="72" t="s">
        <v>276</v>
      </c>
      <c r="B218" s="188" t="s">
        <v>224</v>
      </c>
      <c r="C218" s="188" t="s">
        <v>224</v>
      </c>
      <c r="D218" s="188" t="s">
        <v>224</v>
      </c>
      <c r="E218" s="188" t="s">
        <v>224</v>
      </c>
      <c r="F218" s="188" t="s">
        <v>224</v>
      </c>
      <c r="G218" s="188" t="s">
        <v>224</v>
      </c>
      <c r="H218" s="73">
        <v>4</v>
      </c>
      <c r="I218" s="73">
        <v>3</v>
      </c>
      <c r="J218" s="73">
        <v>1</v>
      </c>
    </row>
    <row r="219" spans="1:11" s="107" customFormat="1" ht="5.15" customHeight="1">
      <c r="A219" s="274"/>
      <c r="B219" s="274"/>
      <c r="C219" s="274"/>
      <c r="D219" s="274"/>
      <c r="E219" s="274"/>
      <c r="F219" s="274"/>
      <c r="G219" s="274"/>
      <c r="H219" s="274"/>
      <c r="I219" s="274"/>
      <c r="J219" s="274"/>
    </row>
    <row r="220" spans="1:11" s="107" customFormat="1" ht="5.15" customHeight="1">
      <c r="A220" s="189"/>
      <c r="B220" s="189"/>
      <c r="C220" s="189"/>
      <c r="D220" s="189"/>
      <c r="E220" s="189"/>
      <c r="F220" s="189"/>
      <c r="G220" s="189"/>
      <c r="H220" s="189"/>
      <c r="I220" s="189"/>
      <c r="J220" s="189"/>
    </row>
    <row r="221" spans="1:11" ht="15" customHeight="1">
      <c r="A221" s="182"/>
      <c r="B221" s="190"/>
      <c r="C221" s="190"/>
      <c r="D221" s="191"/>
      <c r="E221" s="191"/>
      <c r="F221" s="191"/>
      <c r="G221" s="191"/>
      <c r="H221" s="108"/>
      <c r="I221" s="73"/>
      <c r="J221" s="73"/>
    </row>
    <row r="222" spans="1:11" ht="15" customHeight="1"/>
    <row r="223" spans="1:11" ht="15" customHeight="1">
      <c r="K223" s="69"/>
    </row>
    <row r="224" spans="1:11" ht="15" customHeight="1"/>
    <row r="225" ht="15" customHeight="1"/>
    <row r="226" ht="15" customHeight="1"/>
    <row r="227" ht="15" customHeight="1"/>
  </sheetData>
  <protectedRanges>
    <protectedRange sqref="E31:I31" name="Rango1"/>
    <protectedRange sqref="E32:I32" name="Rango1_1"/>
    <protectedRange sqref="E33:I33" name="Rango1_2"/>
    <protectedRange sqref="C197:D217" name="Rango1_3"/>
    <protectedRange sqref="F196:G196 I196:J196" name="Rango1_4"/>
    <protectedRange sqref="E123:I130 E134:I136 I139 I44 I51:I52" name="Rango1_5"/>
    <protectedRange sqref="E131:I133" name="Rango1_1_1"/>
    <protectedRange sqref="E138:I138 E139:H139" name="Rango1_2_1"/>
    <protectedRange sqref="E117:I117" name="Rango1_6"/>
    <protectedRange sqref="E118:I118" name="Rango1_7"/>
  </protectedRanges>
  <mergeCells count="4">
    <mergeCell ref="E192:G192"/>
    <mergeCell ref="H192:J192"/>
    <mergeCell ref="E10:H10"/>
    <mergeCell ref="E89:H89"/>
  </mergeCells>
  <phoneticPr fontId="3" type="noConversion"/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>
    <oddFooter xml:space="preserve">&amp;C
</oddFooter>
  </headerFooter>
  <rowBreaks count="1" manualBreakCount="1">
    <brk id="186" max="9" man="1"/>
  </rowBreaks>
  <ignoredErrors>
    <ignoredError sqref="E133:J135" numberStoredAsText="1"/>
    <ignoredError sqref="H196:J196" unlockedFormula="1"/>
  </ignoredError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006600"/>
  </sheetPr>
  <dimension ref="A1:I62"/>
  <sheetViews>
    <sheetView showGridLines="0" zoomScaleNormal="100" zoomScaleSheetLayoutView="100" workbookViewId="0">
      <selection activeCell="J16" sqref="J16"/>
    </sheetView>
  </sheetViews>
  <sheetFormatPr baseColWidth="10" defaultColWidth="11" defaultRowHeight="12.5"/>
  <cols>
    <col min="1" max="1" width="37.83203125" style="107" customWidth="1"/>
    <col min="2" max="3" width="7.58203125" style="107" hidden="1" customWidth="1"/>
    <col min="4" max="4" width="8.58203125" style="107" customWidth="1"/>
    <col min="5" max="5" width="10" style="107" customWidth="1"/>
    <col min="6" max="6" width="8.58203125" style="107" customWidth="1"/>
    <col min="7" max="7" width="10.58203125" style="107" customWidth="1"/>
    <col min="8" max="8" width="8.58203125" style="107" customWidth="1"/>
    <col min="9" max="9" width="8.5" style="107" customWidth="1"/>
    <col min="10" max="16384" width="11" style="107"/>
  </cols>
  <sheetData>
    <row r="1" spans="1:9" ht="15" customHeight="1">
      <c r="A1" s="273" t="s">
        <v>187</v>
      </c>
      <c r="B1" s="39"/>
      <c r="C1" s="44"/>
      <c r="D1" s="50"/>
      <c r="E1" s="50"/>
      <c r="F1" s="50"/>
      <c r="G1" s="50"/>
      <c r="H1" s="50"/>
      <c r="I1" s="73"/>
    </row>
    <row r="2" spans="1:9" ht="15" customHeight="1">
      <c r="A2" s="39"/>
      <c r="B2" s="39"/>
      <c r="C2" s="44"/>
      <c r="D2" s="50"/>
      <c r="E2" s="50"/>
      <c r="F2" s="50"/>
      <c r="G2" s="50"/>
      <c r="H2" s="50"/>
      <c r="I2" s="73"/>
    </row>
    <row r="3" spans="1:9" ht="15" customHeight="1">
      <c r="A3" s="95"/>
      <c r="B3" s="95"/>
      <c r="C3" s="42"/>
      <c r="D3" s="42"/>
      <c r="E3" s="42"/>
      <c r="F3" s="42"/>
      <c r="G3" s="42"/>
      <c r="H3" s="42"/>
      <c r="I3" s="61" t="s">
        <v>35</v>
      </c>
    </row>
    <row r="4" spans="1:9" ht="5.15" customHeight="1">
      <c r="A4" s="72"/>
      <c r="B4" s="72"/>
      <c r="C4" s="4"/>
      <c r="D4" s="4"/>
      <c r="E4" s="4"/>
      <c r="F4" s="4"/>
      <c r="G4" s="4"/>
      <c r="H4" s="4"/>
      <c r="I4" s="4"/>
    </row>
    <row r="5" spans="1:9" ht="5.15" customHeight="1">
      <c r="A5" s="271"/>
      <c r="B5" s="271"/>
      <c r="C5" s="271"/>
      <c r="D5" s="271"/>
      <c r="E5" s="271"/>
      <c r="F5" s="271"/>
      <c r="G5" s="271"/>
      <c r="H5" s="271"/>
      <c r="I5" s="271"/>
    </row>
    <row r="6" spans="1:9" s="324" customFormat="1" ht="14.25" customHeight="1">
      <c r="A6" s="279" t="s">
        <v>182</v>
      </c>
      <c r="B6" s="271">
        <v>2014</v>
      </c>
      <c r="C6" s="271">
        <v>2015</v>
      </c>
      <c r="D6" s="279">
        <v>2018</v>
      </c>
      <c r="E6" s="279">
        <v>2019</v>
      </c>
      <c r="F6" s="279">
        <v>2020</v>
      </c>
      <c r="G6" s="279">
        <v>2021</v>
      </c>
      <c r="H6" s="279">
        <v>2022</v>
      </c>
      <c r="I6" s="279">
        <v>2023</v>
      </c>
    </row>
    <row r="7" spans="1:9" ht="5.15" customHeight="1">
      <c r="A7" s="271"/>
      <c r="B7" s="271"/>
      <c r="C7" s="271"/>
      <c r="D7" s="271"/>
      <c r="E7" s="271"/>
      <c r="F7" s="271"/>
      <c r="G7" s="271"/>
      <c r="H7" s="271"/>
      <c r="I7" s="271"/>
    </row>
    <row r="8" spans="1:9" ht="5.15" customHeight="1">
      <c r="A8" s="11"/>
      <c r="B8" s="11"/>
      <c r="C8" s="141"/>
      <c r="D8" s="141"/>
      <c r="E8" s="141"/>
      <c r="F8" s="141"/>
      <c r="G8" s="112"/>
      <c r="H8" s="112"/>
      <c r="I8" s="73"/>
    </row>
    <row r="9" spans="1:9" ht="13" customHeight="1">
      <c r="A9" s="292" t="s">
        <v>13</v>
      </c>
      <c r="B9" s="292">
        <v>20</v>
      </c>
      <c r="C9" s="501">
        <v>23</v>
      </c>
      <c r="D9" s="501">
        <v>19</v>
      </c>
      <c r="E9" s="501">
        <v>29</v>
      </c>
      <c r="F9" s="501">
        <v>21</v>
      </c>
      <c r="G9" s="501">
        <v>51</v>
      </c>
      <c r="H9" s="501">
        <v>29</v>
      </c>
      <c r="I9" s="501">
        <v>15</v>
      </c>
    </row>
    <row r="10" spans="1:9" ht="13" customHeight="1">
      <c r="A10" s="12" t="s">
        <v>179</v>
      </c>
      <c r="B10" s="12">
        <v>6</v>
      </c>
      <c r="C10" s="58">
        <v>15</v>
      </c>
      <c r="D10" s="58">
        <v>7</v>
      </c>
      <c r="E10" s="58">
        <v>16</v>
      </c>
      <c r="F10" s="58">
        <v>12</v>
      </c>
      <c r="G10" s="58">
        <v>31</v>
      </c>
      <c r="H10" s="169">
        <v>17</v>
      </c>
      <c r="I10" s="169">
        <v>8</v>
      </c>
    </row>
    <row r="11" spans="1:9" ht="13" customHeight="1">
      <c r="A11" s="12" t="s">
        <v>180</v>
      </c>
      <c r="B11" s="12">
        <v>14</v>
      </c>
      <c r="C11" s="59">
        <v>8</v>
      </c>
      <c r="D11" s="59">
        <v>12</v>
      </c>
      <c r="E11" s="59">
        <v>13</v>
      </c>
      <c r="F11" s="59">
        <v>9</v>
      </c>
      <c r="G11" s="59">
        <v>20</v>
      </c>
      <c r="H11" s="170">
        <v>12</v>
      </c>
      <c r="I11" s="170">
        <v>7</v>
      </c>
    </row>
    <row r="12" spans="1:9" ht="5.15" customHeight="1">
      <c r="A12" s="274"/>
      <c r="B12" s="274"/>
      <c r="C12" s="274"/>
      <c r="D12" s="274"/>
      <c r="E12" s="274"/>
      <c r="F12" s="274"/>
      <c r="G12" s="274"/>
      <c r="H12" s="274"/>
      <c r="I12" s="274"/>
    </row>
    <row r="13" spans="1:9" ht="5.15" customHeight="1">
      <c r="A13" s="12"/>
      <c r="B13" s="12"/>
      <c r="C13" s="85"/>
      <c r="D13" s="144"/>
      <c r="E13" s="85"/>
      <c r="F13" s="85"/>
      <c r="G13" s="85"/>
      <c r="H13" s="85"/>
      <c r="I13" s="85"/>
    </row>
    <row r="14" spans="1:9" ht="17" customHeight="1">
      <c r="A14" s="12"/>
      <c r="B14" s="12"/>
      <c r="C14" s="85"/>
      <c r="D14" s="144"/>
      <c r="E14" s="85"/>
      <c r="F14" s="85"/>
      <c r="G14" s="85"/>
      <c r="H14" s="85"/>
      <c r="I14" s="85"/>
    </row>
    <row r="15" spans="1:9" ht="15" customHeight="1"/>
    <row r="16" spans="1:9" s="164" customFormat="1" ht="15" customHeight="1">
      <c r="A16" s="273" t="s">
        <v>188</v>
      </c>
      <c r="B16" s="162"/>
      <c r="C16" s="162"/>
      <c r="D16" s="162"/>
      <c r="E16" s="162"/>
      <c r="F16" s="162"/>
      <c r="G16" s="162"/>
      <c r="H16" s="163"/>
      <c r="I16" s="163"/>
    </row>
    <row r="17" spans="1:9" ht="15" customHeight="1">
      <c r="A17" s="161"/>
      <c r="B17" s="162"/>
      <c r="C17" s="162"/>
      <c r="D17" s="162"/>
      <c r="E17" s="162"/>
      <c r="F17" s="162"/>
      <c r="G17" s="162"/>
      <c r="H17" s="163"/>
      <c r="I17" s="163"/>
    </row>
    <row r="18" spans="1:9" ht="15" customHeight="1">
      <c r="A18" s="162"/>
      <c r="B18" s="162"/>
      <c r="C18" s="162"/>
      <c r="D18" s="162"/>
      <c r="E18" s="162"/>
      <c r="F18" s="162"/>
      <c r="G18" s="162"/>
      <c r="H18" s="163"/>
      <c r="I18" s="61" t="s">
        <v>35</v>
      </c>
    </row>
    <row r="19" spans="1:9" ht="5.15" customHeight="1">
      <c r="A19" s="162"/>
      <c r="B19" s="162"/>
      <c r="C19" s="162"/>
      <c r="D19" s="162"/>
      <c r="E19" s="162"/>
      <c r="F19" s="162"/>
      <c r="G19" s="162"/>
      <c r="H19" s="163"/>
      <c r="I19" s="163"/>
    </row>
    <row r="20" spans="1:9" ht="5.15" customHeight="1">
      <c r="A20" s="279"/>
      <c r="B20" s="279"/>
      <c r="C20" s="279"/>
      <c r="D20" s="279"/>
      <c r="E20" s="279"/>
      <c r="F20" s="279"/>
      <c r="G20" s="279"/>
      <c r="H20" s="279"/>
      <c r="I20" s="279"/>
    </row>
    <row r="21" spans="1:9" s="324" customFormat="1" ht="15" customHeight="1">
      <c r="A21" s="279" t="s">
        <v>190</v>
      </c>
      <c r="B21" s="279"/>
      <c r="C21" s="279"/>
      <c r="D21" s="570" t="s">
        <v>140</v>
      </c>
      <c r="E21" s="570"/>
      <c r="F21" s="570"/>
      <c r="G21" s="570"/>
      <c r="H21" s="570"/>
      <c r="I21" s="570"/>
    </row>
    <row r="22" spans="1:9" s="324" customFormat="1" ht="15" customHeight="1">
      <c r="A22" s="279" t="s">
        <v>189</v>
      </c>
      <c r="B22" s="279"/>
      <c r="C22" s="279"/>
      <c r="D22" s="277" t="s">
        <v>13</v>
      </c>
      <c r="E22" s="277" t="s">
        <v>141</v>
      </c>
      <c r="F22" s="277" t="s">
        <v>142</v>
      </c>
      <c r="G22" s="277" t="s">
        <v>143</v>
      </c>
      <c r="H22" s="277" t="s">
        <v>144</v>
      </c>
      <c r="I22" s="277" t="s">
        <v>145</v>
      </c>
    </row>
    <row r="23" spans="1:9" s="165" customFormat="1" ht="5.15" customHeight="1">
      <c r="A23" s="279"/>
      <c r="B23" s="279"/>
      <c r="C23" s="279"/>
      <c r="D23" s="279"/>
      <c r="E23" s="279"/>
      <c r="F23" s="279"/>
      <c r="G23" s="279"/>
      <c r="H23" s="279"/>
      <c r="I23" s="279"/>
    </row>
    <row r="24" spans="1:9" ht="5.15" customHeight="1">
      <c r="A24" s="166"/>
      <c r="B24" s="4"/>
      <c r="C24" s="4"/>
      <c r="D24" s="4"/>
      <c r="E24" s="4"/>
      <c r="F24" s="4"/>
      <c r="G24" s="4"/>
      <c r="H24" s="4"/>
      <c r="I24" s="4"/>
    </row>
    <row r="25" spans="1:9" ht="14.15" hidden="1" customHeight="1">
      <c r="A25" s="29">
        <v>2017</v>
      </c>
      <c r="B25" s="17"/>
      <c r="C25" s="17"/>
      <c r="D25" s="17">
        <v>2137</v>
      </c>
      <c r="E25" s="17">
        <v>1451</v>
      </c>
      <c r="F25" s="17">
        <v>14</v>
      </c>
      <c r="G25" s="17">
        <v>672</v>
      </c>
      <c r="H25" s="17" t="s">
        <v>224</v>
      </c>
      <c r="I25" s="17" t="s">
        <v>224</v>
      </c>
    </row>
    <row r="26" spans="1:9" ht="14.15" hidden="1" customHeight="1">
      <c r="A26" s="11" t="s">
        <v>167</v>
      </c>
      <c r="B26" s="43"/>
      <c r="C26" s="43"/>
      <c r="D26" s="43">
        <v>1512</v>
      </c>
      <c r="E26" s="43">
        <v>1196</v>
      </c>
      <c r="F26" s="43">
        <v>8</v>
      </c>
      <c r="G26" s="43">
        <v>308</v>
      </c>
      <c r="H26" s="43" t="s">
        <v>224</v>
      </c>
      <c r="I26" s="43" t="s">
        <v>224</v>
      </c>
    </row>
    <row r="27" spans="1:9" ht="14.15" hidden="1" customHeight="1">
      <c r="A27" s="11" t="s">
        <v>168</v>
      </c>
      <c r="B27" s="43"/>
      <c r="C27" s="43"/>
      <c r="D27" s="43">
        <v>13</v>
      </c>
      <c r="E27" s="43">
        <v>6</v>
      </c>
      <c r="F27" s="43" t="s">
        <v>224</v>
      </c>
      <c r="G27" s="43">
        <v>7</v>
      </c>
      <c r="H27" s="43" t="s">
        <v>224</v>
      </c>
      <c r="I27" s="43" t="s">
        <v>224</v>
      </c>
    </row>
    <row r="28" spans="1:9" s="168" customFormat="1" ht="14.15" hidden="1" customHeight="1">
      <c r="A28" s="167" t="s">
        <v>169</v>
      </c>
      <c r="B28" s="17"/>
      <c r="C28" s="17"/>
      <c r="D28" s="43">
        <v>612</v>
      </c>
      <c r="E28" s="43">
        <v>249</v>
      </c>
      <c r="F28" s="43">
        <v>6</v>
      </c>
      <c r="G28" s="43">
        <v>357</v>
      </c>
      <c r="H28" s="43" t="s">
        <v>224</v>
      </c>
      <c r="I28" s="43" t="s">
        <v>224</v>
      </c>
    </row>
    <row r="29" spans="1:9" ht="14.15" hidden="1" customHeight="1">
      <c r="A29" s="11" t="s">
        <v>170</v>
      </c>
      <c r="B29" s="43"/>
      <c r="C29" s="43"/>
      <c r="D29" s="43" t="s">
        <v>224</v>
      </c>
      <c r="E29" s="119" t="s">
        <v>224</v>
      </c>
      <c r="F29" s="119" t="s">
        <v>224</v>
      </c>
      <c r="G29" s="119" t="s">
        <v>224</v>
      </c>
      <c r="H29" s="119" t="s">
        <v>224</v>
      </c>
      <c r="I29" s="119" t="s">
        <v>224</v>
      </c>
    </row>
    <row r="30" spans="1:9" ht="14.15" hidden="1" customHeight="1">
      <c r="A30" s="11" t="s">
        <v>171</v>
      </c>
      <c r="B30" s="43"/>
      <c r="C30" s="43"/>
      <c r="D30" s="43" t="s">
        <v>224</v>
      </c>
      <c r="E30" s="43" t="s">
        <v>224</v>
      </c>
      <c r="F30" s="43" t="s">
        <v>224</v>
      </c>
      <c r="G30" s="43" t="s">
        <v>224</v>
      </c>
      <c r="H30" s="43" t="s">
        <v>224</v>
      </c>
      <c r="I30" s="43" t="s">
        <v>224</v>
      </c>
    </row>
    <row r="31" spans="1:9" ht="13.5" customHeight="1">
      <c r="A31" s="311">
        <v>2019</v>
      </c>
      <c r="B31" s="312"/>
      <c r="C31" s="312"/>
      <c r="D31" s="312">
        <v>2289</v>
      </c>
      <c r="E31" s="312">
        <v>1621</v>
      </c>
      <c r="F31" s="312">
        <v>16</v>
      </c>
      <c r="G31" s="312">
        <v>652</v>
      </c>
      <c r="H31" s="312" t="s">
        <v>224</v>
      </c>
      <c r="I31" s="312" t="s">
        <v>224</v>
      </c>
    </row>
    <row r="32" spans="1:9" ht="13.5" customHeight="1">
      <c r="A32" s="11" t="s">
        <v>167</v>
      </c>
      <c r="B32" s="43"/>
      <c r="C32" s="43"/>
      <c r="D32" s="43">
        <v>1632</v>
      </c>
      <c r="E32" s="43">
        <v>1303</v>
      </c>
      <c r="F32" s="43">
        <v>8</v>
      </c>
      <c r="G32" s="43">
        <v>321</v>
      </c>
      <c r="H32" s="43" t="s">
        <v>224</v>
      </c>
      <c r="I32" s="43" t="s">
        <v>224</v>
      </c>
    </row>
    <row r="33" spans="1:9" ht="13.5" customHeight="1">
      <c r="A33" s="11" t="s">
        <v>168</v>
      </c>
      <c r="B33" s="43"/>
      <c r="C33" s="43"/>
      <c r="D33" s="43">
        <v>21</v>
      </c>
      <c r="E33" s="43">
        <v>15</v>
      </c>
      <c r="F33" s="43" t="s">
        <v>224</v>
      </c>
      <c r="G33" s="43">
        <v>6</v>
      </c>
      <c r="H33" s="43" t="s">
        <v>224</v>
      </c>
      <c r="I33" s="43" t="s">
        <v>224</v>
      </c>
    </row>
    <row r="34" spans="1:9" s="168" customFormat="1" ht="13.5" customHeight="1">
      <c r="A34" s="167" t="s">
        <v>169</v>
      </c>
      <c r="B34" s="17"/>
      <c r="C34" s="17"/>
      <c r="D34" s="43">
        <v>636</v>
      </c>
      <c r="E34" s="43">
        <v>303</v>
      </c>
      <c r="F34" s="43">
        <v>8</v>
      </c>
      <c r="G34" s="43">
        <v>325</v>
      </c>
      <c r="H34" s="43" t="s">
        <v>224</v>
      </c>
      <c r="I34" s="43" t="s">
        <v>224</v>
      </c>
    </row>
    <row r="35" spans="1:9" ht="13.5" customHeight="1">
      <c r="A35" s="11" t="s">
        <v>170</v>
      </c>
      <c r="B35" s="43"/>
      <c r="C35" s="43"/>
      <c r="D35" s="43" t="s">
        <v>224</v>
      </c>
      <c r="E35" s="43" t="s">
        <v>224</v>
      </c>
      <c r="F35" s="43" t="s">
        <v>224</v>
      </c>
      <c r="G35" s="43" t="s">
        <v>224</v>
      </c>
      <c r="H35" s="43" t="s">
        <v>224</v>
      </c>
      <c r="I35" s="43" t="s">
        <v>224</v>
      </c>
    </row>
    <row r="36" spans="1:9" ht="13.5" customHeight="1">
      <c r="A36" s="11" t="s">
        <v>171</v>
      </c>
      <c r="B36" s="43"/>
      <c r="C36" s="43"/>
      <c r="D36" s="43" t="s">
        <v>224</v>
      </c>
      <c r="E36" s="43" t="s">
        <v>224</v>
      </c>
      <c r="F36" s="43" t="s">
        <v>224</v>
      </c>
      <c r="G36" s="43" t="s">
        <v>224</v>
      </c>
      <c r="H36" s="43" t="s">
        <v>224</v>
      </c>
      <c r="I36" s="43" t="s">
        <v>224</v>
      </c>
    </row>
    <row r="37" spans="1:9" ht="13.5" customHeight="1">
      <c r="A37" s="311">
        <v>2020</v>
      </c>
      <c r="B37" s="312"/>
      <c r="C37" s="312"/>
      <c r="D37" s="312">
        <f>SUM(D38:D42)</f>
        <v>1098</v>
      </c>
      <c r="E37" s="312">
        <f>SUM(E38:E42)</f>
        <v>767</v>
      </c>
      <c r="F37" s="312">
        <f>SUM(F38:F42)</f>
        <v>11</v>
      </c>
      <c r="G37" s="312">
        <f>SUM(G38:G42)</f>
        <v>320</v>
      </c>
      <c r="H37" s="312" t="s">
        <v>224</v>
      </c>
      <c r="I37" s="312" t="s">
        <v>224</v>
      </c>
    </row>
    <row r="38" spans="1:9" ht="13.5" customHeight="1">
      <c r="A38" s="11" t="s">
        <v>167</v>
      </c>
      <c r="B38" s="43"/>
      <c r="C38" s="43"/>
      <c r="D38" s="43">
        <v>790</v>
      </c>
      <c r="E38" s="43">
        <v>638</v>
      </c>
      <c r="F38" s="43">
        <v>6</v>
      </c>
      <c r="G38" s="43">
        <v>146</v>
      </c>
      <c r="H38" s="43" t="s">
        <v>224</v>
      </c>
      <c r="I38" s="43" t="s">
        <v>224</v>
      </c>
    </row>
    <row r="39" spans="1:9" ht="13.5" customHeight="1">
      <c r="A39" s="11" t="s">
        <v>168</v>
      </c>
      <c r="B39" s="43"/>
      <c r="C39" s="43"/>
      <c r="D39" s="43">
        <v>10</v>
      </c>
      <c r="E39" s="43">
        <v>2</v>
      </c>
      <c r="F39" s="43" t="s">
        <v>224</v>
      </c>
      <c r="G39" s="43">
        <v>8</v>
      </c>
      <c r="H39" s="43" t="s">
        <v>224</v>
      </c>
      <c r="I39" s="43" t="s">
        <v>224</v>
      </c>
    </row>
    <row r="40" spans="1:9" s="168" customFormat="1" ht="13.5" customHeight="1">
      <c r="A40" s="167" t="s">
        <v>169</v>
      </c>
      <c r="B40" s="17"/>
      <c r="C40" s="17"/>
      <c r="D40" s="43">
        <v>298</v>
      </c>
      <c r="E40" s="43">
        <v>127</v>
      </c>
      <c r="F40" s="43">
        <v>5</v>
      </c>
      <c r="G40" s="43">
        <v>166</v>
      </c>
      <c r="H40" s="43" t="s">
        <v>224</v>
      </c>
      <c r="I40" s="43" t="s">
        <v>224</v>
      </c>
    </row>
    <row r="41" spans="1:9" ht="13.5" customHeight="1">
      <c r="A41" s="11" t="s">
        <v>170</v>
      </c>
      <c r="B41" s="43"/>
      <c r="C41" s="43"/>
      <c r="D41" s="43" t="s">
        <v>224</v>
      </c>
      <c r="E41" s="119" t="s">
        <v>224</v>
      </c>
      <c r="F41" s="119" t="s">
        <v>224</v>
      </c>
      <c r="G41" s="119" t="s">
        <v>224</v>
      </c>
      <c r="H41" s="119" t="s">
        <v>224</v>
      </c>
      <c r="I41" s="119" t="s">
        <v>224</v>
      </c>
    </row>
    <row r="42" spans="1:9" ht="13.5" customHeight="1">
      <c r="A42" s="11" t="s">
        <v>171</v>
      </c>
      <c r="B42" s="43"/>
      <c r="C42" s="43"/>
      <c r="D42" s="43" t="s">
        <v>224</v>
      </c>
      <c r="E42" s="43" t="s">
        <v>224</v>
      </c>
      <c r="F42" s="43" t="s">
        <v>224</v>
      </c>
      <c r="G42" s="43" t="s">
        <v>224</v>
      </c>
      <c r="H42" s="43" t="s">
        <v>224</v>
      </c>
      <c r="I42" s="43" t="s">
        <v>224</v>
      </c>
    </row>
    <row r="43" spans="1:9" ht="13.5" customHeight="1">
      <c r="A43" s="311">
        <v>2021</v>
      </c>
      <c r="B43" s="312"/>
      <c r="C43" s="312"/>
      <c r="D43" s="312">
        <f>SUM(D44:D48)</f>
        <v>1486</v>
      </c>
      <c r="E43" s="312">
        <f>SUM(E44:E48)</f>
        <v>1093</v>
      </c>
      <c r="F43" s="312">
        <f>SUM(F44:F48)</f>
        <v>4</v>
      </c>
      <c r="G43" s="312">
        <f>SUM(G44:G48)</f>
        <v>389</v>
      </c>
      <c r="H43" s="312" t="s">
        <v>224</v>
      </c>
      <c r="I43" s="312" t="s">
        <v>224</v>
      </c>
    </row>
    <row r="44" spans="1:9" ht="13.5" customHeight="1">
      <c r="A44" s="11" t="s">
        <v>167</v>
      </c>
      <c r="B44" s="43"/>
      <c r="C44" s="43"/>
      <c r="D44" s="18">
        <v>1160</v>
      </c>
      <c r="E44" s="18">
        <v>947</v>
      </c>
      <c r="F44" s="18">
        <v>1</v>
      </c>
      <c r="G44" s="18">
        <v>212</v>
      </c>
      <c r="H44" s="18" t="s">
        <v>224</v>
      </c>
      <c r="I44" s="18" t="s">
        <v>224</v>
      </c>
    </row>
    <row r="45" spans="1:9" ht="13.5" customHeight="1">
      <c r="A45" s="11" t="s">
        <v>168</v>
      </c>
      <c r="B45" s="43"/>
      <c r="C45" s="43"/>
      <c r="D45" s="18">
        <v>11</v>
      </c>
      <c r="E45" s="18">
        <v>7</v>
      </c>
      <c r="F45" s="18" t="s">
        <v>224</v>
      </c>
      <c r="G45" s="18">
        <v>4</v>
      </c>
      <c r="H45" s="18" t="s">
        <v>224</v>
      </c>
      <c r="I45" s="18" t="s">
        <v>224</v>
      </c>
    </row>
    <row r="46" spans="1:9" s="168" customFormat="1" ht="13.5" customHeight="1">
      <c r="A46" s="167" t="s">
        <v>169</v>
      </c>
      <c r="B46" s="17"/>
      <c r="C46" s="17"/>
      <c r="D46" s="18">
        <v>315</v>
      </c>
      <c r="E46" s="18">
        <v>139</v>
      </c>
      <c r="F46" s="18">
        <v>3</v>
      </c>
      <c r="G46" s="18">
        <v>173</v>
      </c>
      <c r="H46" s="18" t="s">
        <v>224</v>
      </c>
      <c r="I46" s="18" t="s">
        <v>224</v>
      </c>
    </row>
    <row r="47" spans="1:9" ht="13.5" customHeight="1">
      <c r="A47" s="11" t="s">
        <v>170</v>
      </c>
      <c r="B47" s="43"/>
      <c r="C47" s="43"/>
      <c r="D47" s="18" t="s">
        <v>224</v>
      </c>
      <c r="E47" s="18" t="s">
        <v>224</v>
      </c>
      <c r="F47" s="18" t="s">
        <v>224</v>
      </c>
      <c r="G47" s="18" t="s">
        <v>224</v>
      </c>
      <c r="H47" s="18" t="s">
        <v>224</v>
      </c>
      <c r="I47" s="18" t="s">
        <v>224</v>
      </c>
    </row>
    <row r="48" spans="1:9" ht="13.5" customHeight="1">
      <c r="A48" s="11" t="s">
        <v>171</v>
      </c>
      <c r="B48" s="43"/>
      <c r="C48" s="43"/>
      <c r="D48" s="18" t="s">
        <v>224</v>
      </c>
      <c r="E48" s="18" t="s">
        <v>224</v>
      </c>
      <c r="F48" s="18" t="s">
        <v>224</v>
      </c>
      <c r="G48" s="18" t="s">
        <v>224</v>
      </c>
      <c r="H48" s="18" t="s">
        <v>224</v>
      </c>
      <c r="I48" s="18" t="s">
        <v>224</v>
      </c>
    </row>
    <row r="49" spans="1:9" ht="13.5" customHeight="1">
      <c r="A49" s="311">
        <v>2022</v>
      </c>
      <c r="B49" s="312"/>
      <c r="C49" s="312"/>
      <c r="D49" s="313">
        <f>SUM(D50:D54)</f>
        <v>3766</v>
      </c>
      <c r="E49" s="313">
        <f>SUM(E50:E54)</f>
        <v>2852</v>
      </c>
      <c r="F49" s="313">
        <f>SUM(F50:F54)</f>
        <v>24</v>
      </c>
      <c r="G49" s="313">
        <f>SUM(G50:G54)</f>
        <v>890</v>
      </c>
      <c r="H49" s="313" t="s">
        <v>224</v>
      </c>
      <c r="I49" s="313" t="s">
        <v>224</v>
      </c>
    </row>
    <row r="50" spans="1:9" ht="13.5" customHeight="1">
      <c r="A50" s="11" t="s">
        <v>167</v>
      </c>
      <c r="B50" s="43"/>
      <c r="C50" s="43"/>
      <c r="D50" s="18">
        <v>3072</v>
      </c>
      <c r="E50" s="18">
        <v>2542</v>
      </c>
      <c r="F50" s="18">
        <v>11</v>
      </c>
      <c r="G50" s="18">
        <v>519</v>
      </c>
      <c r="H50" s="18" t="s">
        <v>224</v>
      </c>
      <c r="I50" s="18" t="s">
        <v>224</v>
      </c>
    </row>
    <row r="51" spans="1:9" ht="13.5" customHeight="1">
      <c r="A51" s="11" t="s">
        <v>168</v>
      </c>
      <c r="B51" s="43"/>
      <c r="C51" s="43"/>
      <c r="D51" s="18">
        <v>10</v>
      </c>
      <c r="E51" s="18">
        <v>4</v>
      </c>
      <c r="F51" s="18">
        <v>1</v>
      </c>
      <c r="G51" s="18">
        <v>5</v>
      </c>
      <c r="H51" s="18" t="s">
        <v>224</v>
      </c>
      <c r="I51" s="18" t="s">
        <v>224</v>
      </c>
    </row>
    <row r="52" spans="1:9" ht="13.5" customHeight="1">
      <c r="A52" s="167" t="s">
        <v>169</v>
      </c>
      <c r="B52" s="43"/>
      <c r="C52" s="43"/>
      <c r="D52" s="18">
        <v>684</v>
      </c>
      <c r="E52" s="18">
        <v>306</v>
      </c>
      <c r="F52" s="18">
        <v>12</v>
      </c>
      <c r="G52" s="18">
        <v>366</v>
      </c>
      <c r="H52" s="18" t="s">
        <v>224</v>
      </c>
      <c r="I52" s="18" t="s">
        <v>224</v>
      </c>
    </row>
    <row r="53" spans="1:9" ht="13.5" customHeight="1">
      <c r="A53" s="11" t="s">
        <v>170</v>
      </c>
      <c r="B53" s="43"/>
      <c r="C53" s="43"/>
      <c r="D53" s="18" t="s">
        <v>224</v>
      </c>
      <c r="E53" s="18" t="s">
        <v>224</v>
      </c>
      <c r="F53" s="18" t="s">
        <v>224</v>
      </c>
      <c r="G53" s="18" t="s">
        <v>224</v>
      </c>
      <c r="H53" s="18" t="s">
        <v>224</v>
      </c>
      <c r="I53" s="18" t="s">
        <v>224</v>
      </c>
    </row>
    <row r="54" spans="1:9" ht="13.5" customHeight="1">
      <c r="A54" s="11" t="s">
        <v>171</v>
      </c>
      <c r="B54" s="43"/>
      <c r="C54" s="43"/>
      <c r="D54" s="18" t="s">
        <v>224</v>
      </c>
      <c r="E54" s="18" t="s">
        <v>224</v>
      </c>
      <c r="F54" s="18" t="s">
        <v>224</v>
      </c>
      <c r="G54" s="18" t="s">
        <v>224</v>
      </c>
      <c r="H54" s="18" t="s">
        <v>224</v>
      </c>
      <c r="I54" s="18" t="s">
        <v>224</v>
      </c>
    </row>
    <row r="55" spans="1:9" ht="13.5" customHeight="1">
      <c r="A55" s="311">
        <v>2023</v>
      </c>
      <c r="B55" s="312"/>
      <c r="C55" s="312"/>
      <c r="D55" s="313">
        <v>3430</v>
      </c>
      <c r="E55" s="313">
        <v>2668</v>
      </c>
      <c r="F55" s="313">
        <v>740</v>
      </c>
      <c r="G55" s="313">
        <v>22</v>
      </c>
      <c r="H55" s="313" t="s">
        <v>224</v>
      </c>
      <c r="I55" s="313" t="s">
        <v>224</v>
      </c>
    </row>
    <row r="56" spans="1:9" ht="13.5" customHeight="1">
      <c r="A56" s="11" t="s">
        <v>167</v>
      </c>
      <c r="B56" s="43"/>
      <c r="C56" s="43"/>
      <c r="D56" s="18">
        <v>2645</v>
      </c>
      <c r="E56" s="18">
        <v>2257</v>
      </c>
      <c r="F56" s="18">
        <v>382</v>
      </c>
      <c r="G56" s="18">
        <v>6</v>
      </c>
      <c r="H56" s="18" t="s">
        <v>224</v>
      </c>
      <c r="I56" s="18" t="s">
        <v>224</v>
      </c>
    </row>
    <row r="57" spans="1:9" ht="13.5" customHeight="1">
      <c r="A57" s="11" t="s">
        <v>168</v>
      </c>
      <c r="B57" s="43"/>
      <c r="C57" s="43"/>
      <c r="D57" s="18">
        <v>755</v>
      </c>
      <c r="E57" s="18">
        <v>392</v>
      </c>
      <c r="F57" s="18">
        <v>351</v>
      </c>
      <c r="G57" s="18">
        <v>12</v>
      </c>
      <c r="H57" s="18" t="s">
        <v>224</v>
      </c>
      <c r="I57" s="18" t="s">
        <v>224</v>
      </c>
    </row>
    <row r="58" spans="1:9" ht="13.5" customHeight="1">
      <c r="A58" s="167" t="s">
        <v>169</v>
      </c>
      <c r="B58" s="43"/>
      <c r="C58" s="43"/>
      <c r="D58" s="18">
        <v>30</v>
      </c>
      <c r="E58" s="18">
        <v>19</v>
      </c>
      <c r="F58" s="18">
        <v>7</v>
      </c>
      <c r="G58" s="18">
        <v>4</v>
      </c>
      <c r="H58" s="18" t="s">
        <v>224</v>
      </c>
      <c r="I58" s="18" t="s">
        <v>224</v>
      </c>
    </row>
    <row r="59" spans="1:9" ht="13.5" customHeight="1">
      <c r="A59" s="11" t="s">
        <v>170</v>
      </c>
      <c r="B59" s="43"/>
      <c r="C59" s="43"/>
      <c r="D59" s="18" t="s">
        <v>224</v>
      </c>
      <c r="E59" s="18" t="s">
        <v>224</v>
      </c>
      <c r="F59" s="18" t="s">
        <v>224</v>
      </c>
      <c r="G59" s="18" t="s">
        <v>224</v>
      </c>
      <c r="H59" s="18" t="s">
        <v>224</v>
      </c>
      <c r="I59" s="18" t="s">
        <v>224</v>
      </c>
    </row>
    <row r="60" spans="1:9" ht="13.5" customHeight="1">
      <c r="A60" s="11" t="s">
        <v>171</v>
      </c>
      <c r="B60" s="43"/>
      <c r="C60" s="43"/>
      <c r="D60" s="18" t="s">
        <v>224</v>
      </c>
      <c r="E60" s="18" t="s">
        <v>224</v>
      </c>
      <c r="F60" s="18" t="s">
        <v>224</v>
      </c>
      <c r="G60" s="18" t="s">
        <v>224</v>
      </c>
      <c r="H60" s="18" t="s">
        <v>224</v>
      </c>
      <c r="I60" s="18" t="s">
        <v>224</v>
      </c>
    </row>
    <row r="61" spans="1:9" s="73" customFormat="1" ht="5.15" customHeight="1">
      <c r="A61" s="274"/>
      <c r="B61" s="274"/>
      <c r="C61" s="274"/>
      <c r="D61" s="274"/>
      <c r="E61" s="274"/>
      <c r="F61" s="274"/>
      <c r="G61" s="274"/>
      <c r="H61" s="274"/>
      <c r="I61" s="274"/>
    </row>
    <row r="62" spans="1:9" s="73" customFormat="1" ht="5.15" customHeight="1">
      <c r="B62" s="5"/>
      <c r="C62" s="5"/>
      <c r="D62" s="5"/>
      <c r="E62" s="5"/>
      <c r="F62" s="5"/>
      <c r="G62" s="5"/>
      <c r="H62" s="5"/>
      <c r="I62" s="5"/>
    </row>
  </sheetData>
  <mergeCells count="1">
    <mergeCell ref="D21:I21"/>
  </mergeCells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ignoredErrors>
    <ignoredError sqref="D49:I49" unlockedFormula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006600"/>
  </sheetPr>
  <dimension ref="A1:K180"/>
  <sheetViews>
    <sheetView showGridLines="0" zoomScaleNormal="100" zoomScaleSheetLayoutView="100" workbookViewId="0">
      <selection activeCell="H189" sqref="H189"/>
    </sheetView>
  </sheetViews>
  <sheetFormatPr baseColWidth="10" defaultColWidth="11" defaultRowHeight="12.5"/>
  <cols>
    <col min="1" max="1" width="34.83203125" style="107" customWidth="1"/>
    <col min="2" max="2" width="7.5" style="107" hidden="1" customWidth="1"/>
    <col min="3" max="8" width="9.58203125" style="107" customWidth="1"/>
    <col min="9" max="9" width="11" style="107"/>
    <col min="10" max="10" width="17.25" style="107" customWidth="1"/>
    <col min="11" max="16384" width="11" style="107"/>
  </cols>
  <sheetData>
    <row r="1" spans="1:9" s="73" customFormat="1" ht="15" customHeight="1">
      <c r="A1" s="273" t="s">
        <v>193</v>
      </c>
      <c r="B1" s="39"/>
      <c r="C1" s="50"/>
      <c r="D1" s="50"/>
      <c r="E1" s="50"/>
      <c r="F1" s="50"/>
      <c r="G1" s="50"/>
    </row>
    <row r="2" spans="1:9" s="73" customFormat="1" ht="15" customHeight="1">
      <c r="A2" s="39"/>
      <c r="B2" s="39"/>
      <c r="C2" s="50"/>
      <c r="D2" s="50"/>
      <c r="E2" s="50"/>
      <c r="F2" s="50"/>
      <c r="G2" s="50"/>
    </row>
    <row r="3" spans="1:9" s="73" customFormat="1" ht="15" customHeight="1">
      <c r="A3" s="95"/>
      <c r="B3" s="95"/>
      <c r="C3" s="42"/>
      <c r="D3" s="42"/>
      <c r="E3" s="42"/>
      <c r="F3" s="42"/>
      <c r="G3" s="42"/>
      <c r="H3" s="61" t="s">
        <v>35</v>
      </c>
    </row>
    <row r="4" spans="1:9" s="73" customFormat="1" ht="5.15" customHeight="1">
      <c r="A4" s="72"/>
      <c r="B4" s="72"/>
      <c r="C4" s="4"/>
      <c r="D4" s="4"/>
      <c r="E4" s="4"/>
      <c r="F4" s="4"/>
      <c r="G4" s="4"/>
      <c r="H4" s="4"/>
    </row>
    <row r="5" spans="1:9" s="73" customFormat="1" ht="5.15" customHeight="1">
      <c r="A5" s="279"/>
      <c r="B5" s="279"/>
      <c r="C5" s="279"/>
      <c r="D5" s="279"/>
      <c r="E5" s="279"/>
      <c r="F5" s="279"/>
      <c r="G5" s="279"/>
      <c r="H5" s="279"/>
    </row>
    <row r="6" spans="1:9" s="557" customFormat="1" ht="14.15" customHeight="1">
      <c r="A6" s="279" t="s">
        <v>146</v>
      </c>
      <c r="B6" s="279">
        <v>2015</v>
      </c>
      <c r="C6" s="277">
        <v>2018</v>
      </c>
      <c r="D6" s="277">
        <v>2019</v>
      </c>
      <c r="E6" s="277">
        <v>2020</v>
      </c>
      <c r="F6" s="277">
        <v>2021</v>
      </c>
      <c r="G6" s="277">
        <v>2022</v>
      </c>
      <c r="H6" s="277">
        <v>2023</v>
      </c>
    </row>
    <row r="7" spans="1:9" s="73" customFormat="1" ht="5.15" customHeight="1">
      <c r="A7" s="279"/>
      <c r="B7" s="279"/>
      <c r="C7" s="279"/>
      <c r="D7" s="279"/>
      <c r="E7" s="279"/>
      <c r="F7" s="279"/>
      <c r="G7" s="279"/>
      <c r="H7" s="279"/>
    </row>
    <row r="8" spans="1:9" s="73" customFormat="1" ht="5.15" customHeight="1">
      <c r="A8" s="11"/>
      <c r="B8" s="141"/>
      <c r="C8" s="141"/>
      <c r="D8" s="141"/>
      <c r="E8" s="112"/>
    </row>
    <row r="9" spans="1:9" s="73" customFormat="1" ht="15" customHeight="1">
      <c r="A9" s="292" t="s">
        <v>13</v>
      </c>
      <c r="B9" s="409">
        <v>1177</v>
      </c>
      <c r="C9" s="410">
        <v>1248</v>
      </c>
      <c r="D9" s="410">
        <v>1439</v>
      </c>
      <c r="E9" s="410">
        <v>986</v>
      </c>
      <c r="F9" s="410">
        <v>430</v>
      </c>
      <c r="G9" s="410">
        <v>772</v>
      </c>
      <c r="H9" s="410">
        <v>1110</v>
      </c>
      <c r="I9" s="72"/>
    </row>
    <row r="10" spans="1:9" s="73" customFormat="1" ht="15" customHeight="1">
      <c r="A10" s="12" t="s">
        <v>172</v>
      </c>
      <c r="B10" s="142">
        <v>81</v>
      </c>
      <c r="C10" s="143">
        <v>67</v>
      </c>
      <c r="D10" s="143">
        <v>97</v>
      </c>
      <c r="E10" s="143">
        <v>37</v>
      </c>
      <c r="F10" s="73">
        <v>12</v>
      </c>
      <c r="G10" s="156">
        <v>33</v>
      </c>
      <c r="H10" s="73">
        <v>32</v>
      </c>
    </row>
    <row r="11" spans="1:9" s="73" customFormat="1" ht="15" customHeight="1">
      <c r="A11" s="12" t="s">
        <v>173</v>
      </c>
      <c r="B11" s="142">
        <v>74</v>
      </c>
      <c r="C11" s="143">
        <v>122</v>
      </c>
      <c r="D11" s="143">
        <v>106</v>
      </c>
      <c r="E11" s="143">
        <v>92</v>
      </c>
      <c r="F11" s="73">
        <v>34</v>
      </c>
      <c r="G11" s="156">
        <v>26</v>
      </c>
      <c r="H11" s="73">
        <v>86</v>
      </c>
    </row>
    <row r="12" spans="1:9" s="73" customFormat="1" ht="15" customHeight="1">
      <c r="A12" s="12" t="s">
        <v>174</v>
      </c>
      <c r="B12" s="142">
        <v>82</v>
      </c>
      <c r="C12" s="143">
        <v>119</v>
      </c>
      <c r="D12" s="143">
        <v>110</v>
      </c>
      <c r="E12" s="143">
        <v>84</v>
      </c>
      <c r="F12" s="73">
        <v>54</v>
      </c>
      <c r="G12" s="156">
        <v>49</v>
      </c>
      <c r="H12" s="73">
        <v>39</v>
      </c>
    </row>
    <row r="13" spans="1:9" s="73" customFormat="1" ht="15" customHeight="1">
      <c r="A13" s="12" t="s">
        <v>175</v>
      </c>
      <c r="B13" s="142">
        <v>187</v>
      </c>
      <c r="C13" s="143">
        <v>235</v>
      </c>
      <c r="D13" s="143">
        <v>286</v>
      </c>
      <c r="E13" s="143">
        <v>153</v>
      </c>
      <c r="F13" s="73">
        <v>85</v>
      </c>
      <c r="G13" s="156">
        <v>174</v>
      </c>
      <c r="H13" s="73">
        <v>175</v>
      </c>
    </row>
    <row r="14" spans="1:9" s="73" customFormat="1" ht="15" customHeight="1">
      <c r="A14" s="12" t="s">
        <v>176</v>
      </c>
      <c r="B14" s="142">
        <v>154</v>
      </c>
      <c r="C14" s="143">
        <v>159</v>
      </c>
      <c r="D14" s="143">
        <v>211</v>
      </c>
      <c r="E14" s="143">
        <v>139</v>
      </c>
      <c r="F14" s="73">
        <v>75</v>
      </c>
      <c r="G14" s="156">
        <v>124</v>
      </c>
      <c r="H14" s="73">
        <v>201</v>
      </c>
    </row>
    <row r="15" spans="1:9" s="73" customFormat="1" ht="15" customHeight="1">
      <c r="A15" s="12" t="s">
        <v>177</v>
      </c>
      <c r="B15" s="142">
        <v>128</v>
      </c>
      <c r="C15" s="143">
        <v>131</v>
      </c>
      <c r="D15" s="143">
        <v>161</v>
      </c>
      <c r="E15" s="143">
        <v>124</v>
      </c>
      <c r="F15" s="73">
        <v>43</v>
      </c>
      <c r="G15" s="156">
        <v>92</v>
      </c>
      <c r="H15" s="73">
        <v>121</v>
      </c>
    </row>
    <row r="16" spans="1:9" s="73" customFormat="1" ht="15" customHeight="1">
      <c r="A16" s="12" t="s">
        <v>178</v>
      </c>
      <c r="B16" s="142">
        <v>471</v>
      </c>
      <c r="C16" s="143">
        <v>415</v>
      </c>
      <c r="D16" s="143">
        <v>468</v>
      </c>
      <c r="E16" s="143">
        <v>357</v>
      </c>
      <c r="F16" s="73">
        <v>127</v>
      </c>
      <c r="G16" s="156">
        <v>274</v>
      </c>
      <c r="H16" s="73">
        <v>456</v>
      </c>
    </row>
    <row r="17" spans="1:9" ht="5.15" customHeight="1">
      <c r="A17" s="274"/>
      <c r="B17" s="274"/>
      <c r="C17" s="274"/>
      <c r="D17" s="274"/>
      <c r="E17" s="274"/>
      <c r="F17" s="274"/>
      <c r="G17" s="274"/>
      <c r="H17" s="274"/>
    </row>
    <row r="18" spans="1:9" ht="5.15" customHeight="1">
      <c r="A18" s="12"/>
      <c r="B18" s="12"/>
      <c r="C18" s="144"/>
      <c r="D18" s="85"/>
      <c r="E18" s="85"/>
      <c r="F18" s="85"/>
      <c r="G18" s="85"/>
      <c r="H18" s="85"/>
    </row>
    <row r="19" spans="1:9" ht="13.5" customHeight="1">
      <c r="A19" s="12"/>
      <c r="B19" s="12"/>
      <c r="C19" s="144"/>
      <c r="D19" s="85"/>
      <c r="E19" s="85"/>
      <c r="F19" s="85"/>
      <c r="G19" s="85"/>
      <c r="H19" s="85"/>
    </row>
    <row r="20" spans="1:9" ht="14.15" customHeight="1">
      <c r="A20" s="12"/>
      <c r="B20" s="12"/>
      <c r="C20" s="43"/>
      <c r="D20" s="43"/>
      <c r="E20" s="43"/>
      <c r="F20" s="43"/>
      <c r="G20" s="43"/>
    </row>
    <row r="21" spans="1:9" s="91" customFormat="1" ht="16" customHeight="1">
      <c r="A21" s="273" t="s">
        <v>194</v>
      </c>
      <c r="B21" s="10"/>
      <c r="C21" s="120"/>
      <c r="D21" s="20"/>
      <c r="E21" s="20"/>
      <c r="F21" s="20"/>
      <c r="G21" s="20"/>
      <c r="H21" s="122"/>
      <c r="I21" s="68"/>
    </row>
    <row r="22" spans="1:9" s="91" customFormat="1" ht="15" customHeight="1">
      <c r="A22" s="95"/>
      <c r="B22" s="95"/>
      <c r="C22" s="123"/>
      <c r="D22" s="29"/>
      <c r="E22" s="29"/>
      <c r="F22" s="29"/>
      <c r="G22" s="29"/>
      <c r="H22" s="122"/>
      <c r="I22" s="68"/>
    </row>
    <row r="23" spans="1:9" s="91" customFormat="1" ht="15" customHeight="1">
      <c r="A23" s="124"/>
      <c r="B23" s="124"/>
      <c r="C23" s="28"/>
      <c r="D23" s="11"/>
      <c r="E23" s="11"/>
      <c r="F23" s="11"/>
      <c r="G23" s="24"/>
      <c r="H23" s="122"/>
      <c r="I23" s="68"/>
    </row>
    <row r="24" spans="1:9" s="91" customFormat="1" ht="5.15" customHeight="1">
      <c r="A24" s="30"/>
      <c r="B24" s="30"/>
      <c r="C24" s="36"/>
      <c r="D24" s="14"/>
      <c r="E24" s="14"/>
      <c r="F24" s="14"/>
      <c r="G24" s="14"/>
      <c r="H24" s="14"/>
      <c r="I24" s="68"/>
    </row>
    <row r="25" spans="1:9" s="91" customFormat="1" ht="5.15" customHeight="1">
      <c r="A25" s="279"/>
      <c r="B25" s="279"/>
      <c r="C25" s="279"/>
      <c r="D25" s="279"/>
      <c r="E25" s="279"/>
      <c r="F25" s="279"/>
      <c r="G25" s="279"/>
      <c r="H25" s="279"/>
      <c r="I25" s="68"/>
    </row>
    <row r="26" spans="1:9" s="77" customFormat="1" ht="15" customHeight="1">
      <c r="A26" s="279"/>
      <c r="B26" s="279"/>
      <c r="C26" s="277" t="s">
        <v>132</v>
      </c>
      <c r="D26" s="277" t="s">
        <v>135</v>
      </c>
      <c r="E26" s="277" t="s">
        <v>132</v>
      </c>
      <c r="F26" s="277" t="s">
        <v>135</v>
      </c>
      <c r="G26" s="277" t="s">
        <v>132</v>
      </c>
      <c r="H26" s="277" t="s">
        <v>135</v>
      </c>
      <c r="I26" s="76"/>
    </row>
    <row r="27" spans="1:9" s="77" customFormat="1" ht="15" customHeight="1">
      <c r="A27" s="279"/>
      <c r="B27" s="279"/>
      <c r="C27" s="277" t="s">
        <v>133</v>
      </c>
      <c r="D27" s="277" t="s">
        <v>136</v>
      </c>
      <c r="E27" s="277" t="s">
        <v>133</v>
      </c>
      <c r="F27" s="277" t="s">
        <v>136</v>
      </c>
      <c r="G27" s="277" t="s">
        <v>133</v>
      </c>
      <c r="H27" s="277" t="s">
        <v>136</v>
      </c>
      <c r="I27" s="76"/>
    </row>
    <row r="28" spans="1:9" s="77" customFormat="1" ht="15" customHeight="1">
      <c r="A28" s="279"/>
      <c r="B28" s="279"/>
      <c r="C28" s="277" t="s">
        <v>134</v>
      </c>
      <c r="D28" s="277" t="s">
        <v>137</v>
      </c>
      <c r="E28" s="277" t="s">
        <v>138</v>
      </c>
      <c r="F28" s="277" t="s">
        <v>139</v>
      </c>
      <c r="G28" s="277" t="s">
        <v>13</v>
      </c>
      <c r="H28" s="277" t="s">
        <v>13</v>
      </c>
      <c r="I28" s="76"/>
    </row>
    <row r="29" spans="1:9" s="77" customFormat="1" ht="15" customHeight="1">
      <c r="A29" s="558" t="s">
        <v>37</v>
      </c>
      <c r="B29" s="279"/>
      <c r="C29" s="277" t="s">
        <v>191</v>
      </c>
      <c r="D29" s="277" t="s">
        <v>192</v>
      </c>
      <c r="E29" s="277" t="s">
        <v>191</v>
      </c>
      <c r="F29" s="277" t="s">
        <v>192</v>
      </c>
      <c r="G29" s="277" t="s">
        <v>191</v>
      </c>
      <c r="H29" s="277" t="s">
        <v>192</v>
      </c>
      <c r="I29" s="76"/>
    </row>
    <row r="30" spans="1:9" s="91" customFormat="1" ht="5.15" customHeight="1">
      <c r="A30" s="279"/>
      <c r="B30" s="279"/>
      <c r="C30" s="279"/>
      <c r="D30" s="279"/>
      <c r="E30" s="279"/>
      <c r="F30" s="279"/>
      <c r="G30" s="279"/>
      <c r="H30" s="279"/>
      <c r="I30" s="68"/>
    </row>
    <row r="31" spans="1:9" s="91" customFormat="1" ht="4.5" customHeight="1">
      <c r="A31" s="14"/>
      <c r="B31" s="66"/>
      <c r="C31" s="74"/>
      <c r="D31" s="125"/>
      <c r="E31" s="125"/>
      <c r="F31" s="125"/>
      <c r="G31" s="125"/>
      <c r="H31" s="122"/>
      <c r="I31" s="68"/>
    </row>
    <row r="32" spans="1:9" s="91" customFormat="1" ht="15" hidden="1" customHeight="1">
      <c r="A32" s="145">
        <v>2012</v>
      </c>
      <c r="B32" s="69"/>
      <c r="C32" s="146">
        <v>-1328</v>
      </c>
      <c r="D32" s="147">
        <v>-2.2999999999999998</v>
      </c>
      <c r="E32" s="85">
        <v>-2441</v>
      </c>
      <c r="F32" s="148">
        <v>-4.2</v>
      </c>
      <c r="G32" s="19">
        <f>C32+E32</f>
        <v>-3769</v>
      </c>
      <c r="H32" s="27">
        <v>-6.4</v>
      </c>
    </row>
    <row r="33" spans="1:9" s="91" customFormat="1" ht="15" hidden="1" customHeight="1">
      <c r="A33" s="145">
        <v>2013</v>
      </c>
      <c r="B33" s="69"/>
      <c r="C33" s="146">
        <v>-884</v>
      </c>
      <c r="D33" s="147">
        <v>-1.5</v>
      </c>
      <c r="E33" s="85">
        <v>109</v>
      </c>
      <c r="F33" s="148">
        <v>0.2</v>
      </c>
      <c r="G33" s="19">
        <f>C33+E33</f>
        <v>-775</v>
      </c>
      <c r="H33" s="27">
        <v>-1.3</v>
      </c>
    </row>
    <row r="34" spans="1:9" s="91" customFormat="1" ht="15" hidden="1" customHeight="1">
      <c r="A34" s="145">
        <v>2014</v>
      </c>
      <c r="B34" s="69"/>
      <c r="C34" s="146">
        <v>-437</v>
      </c>
      <c r="D34" s="147">
        <v>-0.74196067778192809</v>
      </c>
      <c r="E34" s="85">
        <v>61</v>
      </c>
      <c r="F34" s="148">
        <v>0.1</v>
      </c>
      <c r="G34" s="19">
        <f>C34+E34</f>
        <v>-376</v>
      </c>
      <c r="H34" s="27">
        <v>-0.6</v>
      </c>
    </row>
    <row r="35" spans="1:9" s="91" customFormat="1" ht="15" hidden="1" customHeight="1">
      <c r="A35" s="145">
        <v>2015</v>
      </c>
      <c r="B35" s="69"/>
      <c r="C35" s="146">
        <v>-1172</v>
      </c>
      <c r="D35" s="147">
        <v>-1.9897423012082762</v>
      </c>
      <c r="E35" s="85">
        <v>-1262</v>
      </c>
      <c r="F35" s="149">
        <v>-2.1413712241788301</v>
      </c>
      <c r="G35" s="19">
        <f>C35+E35</f>
        <v>-2434</v>
      </c>
      <c r="H35" s="149">
        <v>-4.1300297620057629</v>
      </c>
    </row>
    <row r="36" spans="1:9" s="91" customFormat="1" ht="15" customHeight="1">
      <c r="A36" s="307" t="s">
        <v>205</v>
      </c>
      <c r="B36" s="349"/>
      <c r="C36" s="356"/>
      <c r="D36" s="357"/>
      <c r="E36" s="358"/>
      <c r="F36" s="359"/>
      <c r="G36" s="360"/>
      <c r="H36" s="359"/>
    </row>
    <row r="37" spans="1:9" s="77" customFormat="1" ht="15" customHeight="1">
      <c r="A37" s="145">
        <v>2016</v>
      </c>
      <c r="B37" s="69"/>
      <c r="C37" s="361">
        <v>-1331</v>
      </c>
      <c r="D37" s="362">
        <v>-2.2611212851187297</v>
      </c>
      <c r="E37" s="153">
        <v>-557</v>
      </c>
      <c r="F37" s="154">
        <v>-0.9462393356958172</v>
      </c>
      <c r="G37" s="19">
        <v>-1888</v>
      </c>
      <c r="H37" s="154">
        <v>-3.2073606208145473</v>
      </c>
      <c r="I37" s="150"/>
    </row>
    <row r="38" spans="1:9" s="77" customFormat="1" ht="15" customHeight="1">
      <c r="A38" s="145">
        <v>2017</v>
      </c>
      <c r="B38" s="69"/>
      <c r="C38" s="361">
        <v>-1611</v>
      </c>
      <c r="D38" s="362">
        <v>-2.7427018763077204</v>
      </c>
      <c r="E38" s="153">
        <v>-981</v>
      </c>
      <c r="F38" s="154">
        <v>-1.6701368967460422</v>
      </c>
      <c r="G38" s="19">
        <v>-2592</v>
      </c>
      <c r="H38" s="154">
        <v>-4.4128387730537622</v>
      </c>
      <c r="I38" s="150"/>
    </row>
    <row r="39" spans="1:9" s="77" customFormat="1" ht="15" customHeight="1">
      <c r="A39" s="145">
        <v>2018</v>
      </c>
      <c r="B39" s="69"/>
      <c r="C39" s="361">
        <v>-1380</v>
      </c>
      <c r="D39" s="362">
        <v>-2.3548724529409455</v>
      </c>
      <c r="E39" s="153">
        <v>-597</v>
      </c>
      <c r="F39" s="154">
        <v>-1.0187383002940176</v>
      </c>
      <c r="G39" s="19">
        <v>-1977</v>
      </c>
      <c r="H39" s="154">
        <v>-3.3736107532349631</v>
      </c>
      <c r="I39" s="150"/>
    </row>
    <row r="40" spans="1:9" s="77" customFormat="1" ht="15" customHeight="1">
      <c r="A40" s="145">
        <v>2019</v>
      </c>
      <c r="B40" s="69"/>
      <c r="C40" s="361">
        <v>-1308</v>
      </c>
      <c r="D40" s="362">
        <v>-2.2360235705603908</v>
      </c>
      <c r="E40" s="153">
        <v>-506</v>
      </c>
      <c r="F40" s="154">
        <v>-0.86500606017091564</v>
      </c>
      <c r="G40" s="19">
        <v>-1814</v>
      </c>
      <c r="H40" s="154">
        <v>-3.1010296307313059</v>
      </c>
      <c r="I40" s="150"/>
    </row>
    <row r="41" spans="1:9" s="69" customFormat="1" ht="15" customHeight="1">
      <c r="A41" s="145">
        <v>2020</v>
      </c>
      <c r="C41" s="361">
        <v>-1114</v>
      </c>
      <c r="D41" s="362">
        <v>-1.9084884908207529</v>
      </c>
      <c r="E41" s="153">
        <v>-174</v>
      </c>
      <c r="F41" s="154">
        <v>-0.29809425260575495</v>
      </c>
      <c r="G41" s="361">
        <v>-1288</v>
      </c>
      <c r="H41" s="154">
        <v>-2.206582743426508</v>
      </c>
      <c r="I41" s="86"/>
    </row>
    <row r="42" spans="1:9" s="91" customFormat="1" ht="15" hidden="1" customHeight="1">
      <c r="A42" s="151" t="s">
        <v>213</v>
      </c>
      <c r="B42" s="152"/>
      <c r="C42" s="328">
        <v>-95</v>
      </c>
      <c r="D42" s="362">
        <v>-2.6362160587182442</v>
      </c>
      <c r="E42" s="328">
        <v>2</v>
      </c>
      <c r="F42" s="154">
        <v>5.5499285446699874E-2</v>
      </c>
      <c r="G42" s="328">
        <v>-93</v>
      </c>
      <c r="H42" s="154">
        <v>-2.5807167732715444</v>
      </c>
      <c r="I42" s="150"/>
    </row>
    <row r="43" spans="1:9" s="91" customFormat="1" ht="15" hidden="1" customHeight="1">
      <c r="A43" s="6" t="s">
        <v>214</v>
      </c>
      <c r="B43" s="152"/>
      <c r="C43" s="372">
        <v>-115</v>
      </c>
      <c r="D43" s="362">
        <v>-4.8626820863020361</v>
      </c>
      <c r="E43" s="153" t="s">
        <v>224</v>
      </c>
      <c r="F43" s="154" t="s">
        <v>224</v>
      </c>
      <c r="G43" s="373">
        <v>-115</v>
      </c>
      <c r="H43" s="154">
        <v>-4.8626820863020361</v>
      </c>
      <c r="I43" s="150"/>
    </row>
    <row r="44" spans="1:9" s="91" customFormat="1" ht="15" hidden="1" customHeight="1">
      <c r="A44" s="6" t="s">
        <v>215</v>
      </c>
      <c r="B44" s="152"/>
      <c r="C44" s="372">
        <v>-77</v>
      </c>
      <c r="D44" s="362">
        <v>-2.4391789153573238</v>
      </c>
      <c r="E44" s="153">
        <v>-2</v>
      </c>
      <c r="F44" s="154">
        <v>-6.3355296502787636E-2</v>
      </c>
      <c r="G44" s="373">
        <v>-79</v>
      </c>
      <c r="H44" s="154">
        <v>-2.5025342118601115</v>
      </c>
      <c r="I44" s="150"/>
    </row>
    <row r="45" spans="1:9" s="91" customFormat="1" ht="15" hidden="1" customHeight="1">
      <c r="A45" s="151" t="s">
        <v>216</v>
      </c>
      <c r="B45" s="152"/>
      <c r="C45" s="372">
        <v>-46</v>
      </c>
      <c r="D45" s="362">
        <v>-1.5853868688609341</v>
      </c>
      <c r="E45" s="153">
        <v>1</v>
      </c>
      <c r="F45" s="154" t="s">
        <v>224</v>
      </c>
      <c r="G45" s="373">
        <v>-45</v>
      </c>
      <c r="H45" s="154">
        <v>-1.5509219369291747</v>
      </c>
      <c r="I45" s="150"/>
    </row>
    <row r="46" spans="1:9" s="91" customFormat="1" ht="15" hidden="1" customHeight="1">
      <c r="A46" s="6" t="s">
        <v>217</v>
      </c>
      <c r="B46" s="152"/>
      <c r="C46" s="372">
        <v>-164</v>
      </c>
      <c r="D46" s="362">
        <v>-4.8439738307267444</v>
      </c>
      <c r="E46" s="153">
        <v>-3</v>
      </c>
      <c r="F46" s="154">
        <v>-8.8609277391342875E-2</v>
      </c>
      <c r="G46" s="373">
        <v>-167</v>
      </c>
      <c r="H46" s="154">
        <v>-4.9325831081180871</v>
      </c>
      <c r="I46" s="150"/>
    </row>
    <row r="47" spans="1:9" s="91" customFormat="1" ht="15" hidden="1" customHeight="1">
      <c r="A47" s="6" t="s">
        <v>218</v>
      </c>
      <c r="B47" s="152"/>
      <c r="C47" s="372">
        <v>-90</v>
      </c>
      <c r="D47" s="362">
        <v>-2.3518037027842742</v>
      </c>
      <c r="E47" s="153">
        <v>-36</v>
      </c>
      <c r="F47" s="154">
        <v>-0.94072148111370968</v>
      </c>
      <c r="G47" s="373">
        <v>-126</v>
      </c>
      <c r="H47" s="154">
        <v>-3.2925251838979839</v>
      </c>
      <c r="I47" s="150"/>
    </row>
    <row r="48" spans="1:9" s="91" customFormat="1" ht="15" hidden="1" customHeight="1">
      <c r="A48" s="6" t="s">
        <v>219</v>
      </c>
      <c r="B48" s="152"/>
      <c r="C48" s="372">
        <v>-201</v>
      </c>
      <c r="D48" s="362">
        <v>-2.2758538698007778</v>
      </c>
      <c r="E48" s="153">
        <v>-28</v>
      </c>
      <c r="F48" s="154">
        <v>-0.31703436992249645</v>
      </c>
      <c r="G48" s="373">
        <v>-229</v>
      </c>
      <c r="H48" s="154">
        <v>-2.5928882397232744</v>
      </c>
      <c r="I48" s="150"/>
    </row>
    <row r="49" spans="1:11" s="91" customFormat="1" ht="15" hidden="1" customHeight="1">
      <c r="A49" s="6" t="s">
        <v>220</v>
      </c>
      <c r="B49" s="152"/>
      <c r="C49" s="372">
        <v>26</v>
      </c>
      <c r="D49" s="362">
        <v>0.13490690126630883</v>
      </c>
      <c r="E49" s="153">
        <v>-90</v>
      </c>
      <c r="F49" s="154">
        <v>-0.46698542746029975</v>
      </c>
      <c r="G49" s="373">
        <v>-64</v>
      </c>
      <c r="H49" s="154">
        <v>-0.33207852619399092</v>
      </c>
      <c r="I49" s="150"/>
    </row>
    <row r="50" spans="1:11" s="91" customFormat="1" ht="15" hidden="1" customHeight="1">
      <c r="A50" s="6" t="s">
        <v>221</v>
      </c>
      <c r="B50" s="152"/>
      <c r="C50" s="372">
        <v>-115</v>
      </c>
      <c r="D50" s="362">
        <v>-3.6278174734617266</v>
      </c>
      <c r="E50" s="153">
        <v>-6</v>
      </c>
      <c r="F50" s="154">
        <v>-0.18927743339800313</v>
      </c>
      <c r="G50" s="373">
        <v>-121</v>
      </c>
      <c r="H50" s="154">
        <v>-3.8170949068597295</v>
      </c>
      <c r="I50" s="150"/>
    </row>
    <row r="51" spans="1:11" s="91" customFormat="1" ht="15" hidden="1" customHeight="1">
      <c r="A51" s="151" t="s">
        <v>222</v>
      </c>
      <c r="B51" s="152"/>
      <c r="C51" s="372">
        <v>-111</v>
      </c>
      <c r="D51" s="362">
        <v>-2.581635500976835</v>
      </c>
      <c r="E51" s="153">
        <v>-7</v>
      </c>
      <c r="F51" s="154">
        <v>-0.16280584240394455</v>
      </c>
      <c r="G51" s="373">
        <v>-118</v>
      </c>
      <c r="H51" s="154">
        <v>-2.7444413433807795</v>
      </c>
      <c r="I51" s="150"/>
    </row>
    <row r="52" spans="1:11" s="91" customFormat="1" ht="15" hidden="1" customHeight="1">
      <c r="A52" s="155" t="s">
        <v>223</v>
      </c>
      <c r="B52" s="152"/>
      <c r="C52" s="372">
        <v>-126</v>
      </c>
      <c r="D52" s="362">
        <v>-3.5418628511995953</v>
      </c>
      <c r="E52" s="153">
        <v>-5</v>
      </c>
      <c r="F52" s="154">
        <v>-0.14055011314284108</v>
      </c>
      <c r="G52" s="373">
        <v>-131</v>
      </c>
      <c r="H52" s="154">
        <v>-3.6824129643424364</v>
      </c>
      <c r="I52" s="150"/>
    </row>
    <row r="53" spans="1:11" s="91" customFormat="1" ht="15" customHeight="1">
      <c r="A53" s="145">
        <v>2021</v>
      </c>
      <c r="B53" s="69"/>
      <c r="C53" s="374">
        <v>-1312</v>
      </c>
      <c r="D53" s="371">
        <v>-2.2588637157963785</v>
      </c>
      <c r="E53" s="159">
        <v>-26</v>
      </c>
      <c r="F53" s="327" t="s">
        <v>224</v>
      </c>
      <c r="G53" s="374">
        <v>-1338</v>
      </c>
      <c r="H53" s="160">
        <v>-2.3036277833350267</v>
      </c>
      <c r="I53" s="86"/>
    </row>
    <row r="54" spans="1:11" s="69" customFormat="1" ht="15" customHeight="1">
      <c r="A54" s="347">
        <v>2022</v>
      </c>
      <c r="B54" s="343"/>
      <c r="C54" s="533">
        <v>-1446</v>
      </c>
      <c r="D54" s="534">
        <v>-2.5057314708435787</v>
      </c>
      <c r="E54" s="535">
        <v>-75</v>
      </c>
      <c r="F54" s="346">
        <v>-0.12996532525122295</v>
      </c>
      <c r="G54" s="533">
        <v>-1521</v>
      </c>
      <c r="H54" s="346">
        <v>-2.6356967960948019</v>
      </c>
      <c r="I54" s="86"/>
    </row>
    <row r="55" spans="1:11" s="91" customFormat="1" ht="15" customHeight="1">
      <c r="A55" s="340">
        <v>2023</v>
      </c>
      <c r="B55" s="341"/>
      <c r="C55" s="367">
        <v>-1159</v>
      </c>
      <c r="D55" s="368">
        <v>-2.1553126877065352</v>
      </c>
      <c r="E55" s="369">
        <v>-14973</v>
      </c>
      <c r="F55" s="370">
        <v>-27.844259597092282</v>
      </c>
      <c r="G55" s="367">
        <v>-16132</v>
      </c>
      <c r="H55" s="370">
        <v>-29.999572284798816</v>
      </c>
      <c r="I55" s="150"/>
    </row>
    <row r="56" spans="1:11" s="91" customFormat="1" ht="15" customHeight="1">
      <c r="A56" s="345" t="s">
        <v>213</v>
      </c>
      <c r="B56" s="295"/>
      <c r="C56" s="363"/>
      <c r="D56" s="364"/>
      <c r="E56" s="365"/>
      <c r="F56" s="366"/>
      <c r="G56" s="363"/>
      <c r="H56" s="366"/>
      <c r="I56" s="150"/>
    </row>
    <row r="57" spans="1:11" s="343" customFormat="1" ht="15" customHeight="1">
      <c r="A57" s="347">
        <v>2017</v>
      </c>
      <c r="B57" s="341"/>
      <c r="C57" s="475">
        <v>-209</v>
      </c>
      <c r="D57" s="475">
        <v>-5.7</v>
      </c>
      <c r="E57" s="475">
        <v>-82</v>
      </c>
      <c r="F57" s="502">
        <v>-2.2000000000000002</v>
      </c>
      <c r="G57" s="475">
        <v>-291</v>
      </c>
      <c r="H57" s="502">
        <v>-7.9</v>
      </c>
      <c r="I57" s="342"/>
    </row>
    <row r="58" spans="1:11" s="343" customFormat="1" ht="15" customHeight="1">
      <c r="A58" s="347">
        <v>2018</v>
      </c>
      <c r="B58" s="341"/>
      <c r="C58" s="511">
        <v>-147</v>
      </c>
      <c r="D58" s="503">
        <v>-4.02921868790001</v>
      </c>
      <c r="E58" s="512">
        <v>-54</v>
      </c>
      <c r="F58" s="504">
        <v>-1.4801211506571463</v>
      </c>
      <c r="G58" s="510">
        <v>-201</v>
      </c>
      <c r="H58" s="504">
        <v>-5.5093398385571568</v>
      </c>
      <c r="I58" s="342"/>
    </row>
    <row r="59" spans="1:11" s="343" customFormat="1" ht="15" customHeight="1">
      <c r="A59" s="347">
        <v>2019</v>
      </c>
      <c r="B59" s="341"/>
      <c r="C59" s="505">
        <v>-293</v>
      </c>
      <c r="D59" s="506">
        <v>-8.0824241755513562</v>
      </c>
      <c r="E59" s="507">
        <v>4</v>
      </c>
      <c r="F59" s="508">
        <v>0.11034026178227108</v>
      </c>
      <c r="G59" s="509">
        <v>-289</v>
      </c>
      <c r="H59" s="508">
        <v>-7.9720839137690858</v>
      </c>
      <c r="I59" s="342"/>
    </row>
    <row r="60" spans="1:11" s="343" customFormat="1" ht="15" customHeight="1">
      <c r="A60" s="347">
        <v>2020</v>
      </c>
      <c r="B60" s="341"/>
      <c r="C60" s="375">
        <v>-95</v>
      </c>
      <c r="D60" s="376">
        <v>-2.6</v>
      </c>
      <c r="E60" s="375">
        <v>2</v>
      </c>
      <c r="F60" s="377">
        <v>0.1</v>
      </c>
      <c r="G60" s="350">
        <v>-93</v>
      </c>
      <c r="H60" s="351">
        <v>-2.6</v>
      </c>
      <c r="I60" s="342"/>
    </row>
    <row r="61" spans="1:11" s="343" customFormat="1" ht="15" customHeight="1">
      <c r="A61" s="347">
        <v>2021</v>
      </c>
      <c r="B61" s="341"/>
      <c r="C61" s="222">
        <v>-135</v>
      </c>
      <c r="D61" s="378">
        <v>-2.2000000000000002</v>
      </c>
      <c r="E61" s="222">
        <v>-3</v>
      </c>
      <c r="F61" s="352">
        <v>-0.1</v>
      </c>
      <c r="G61" s="222">
        <v>-138</v>
      </c>
      <c r="H61" s="352">
        <v>-3.9</v>
      </c>
      <c r="I61" s="342"/>
    </row>
    <row r="62" spans="1:11" s="343" customFormat="1" ht="15" customHeight="1">
      <c r="A62" s="347" t="s">
        <v>238</v>
      </c>
      <c r="B62" s="341"/>
      <c r="C62" s="222">
        <v>-139</v>
      </c>
      <c r="D62" s="378">
        <v>-3.9</v>
      </c>
      <c r="E62" s="222">
        <v>-1</v>
      </c>
      <c r="F62" s="352">
        <v>0</v>
      </c>
      <c r="G62" s="222">
        <v>-140</v>
      </c>
      <c r="H62" s="352">
        <v>-3.9</v>
      </c>
      <c r="I62" s="342"/>
    </row>
    <row r="63" spans="1:11" s="91" customFormat="1" ht="15" customHeight="1">
      <c r="A63" s="325" t="s">
        <v>277</v>
      </c>
      <c r="B63" s="344"/>
      <c r="C63" s="353">
        <v>-161</v>
      </c>
      <c r="D63" s="379">
        <v>-4.8722914901343666</v>
      </c>
      <c r="E63" s="353">
        <v>-862</v>
      </c>
      <c r="F63" s="354">
        <v>-26.086430214259774</v>
      </c>
      <c r="G63" s="353">
        <v>-1023</v>
      </c>
      <c r="H63" s="354">
        <v>-30.95872170439414</v>
      </c>
      <c r="I63" s="150"/>
      <c r="J63" s="151"/>
      <c r="K63" s="157"/>
    </row>
    <row r="64" spans="1:11" s="91" customFormat="1" ht="5.15" customHeight="1">
      <c r="A64" s="397"/>
      <c r="B64" s="398"/>
      <c r="C64" s="399"/>
      <c r="D64" s="400"/>
      <c r="E64" s="399"/>
      <c r="F64" s="401"/>
      <c r="G64" s="399"/>
      <c r="H64" s="401"/>
      <c r="I64" s="150"/>
      <c r="J64" s="151"/>
      <c r="K64" s="157"/>
    </row>
    <row r="65" spans="1:11" s="91" customFormat="1" ht="15" customHeight="1">
      <c r="A65" s="325"/>
      <c r="B65" s="344"/>
      <c r="C65" s="353"/>
      <c r="D65" s="379"/>
      <c r="E65" s="353"/>
      <c r="F65" s="354"/>
      <c r="G65" s="353"/>
      <c r="H65" s="354"/>
      <c r="I65" s="150"/>
      <c r="J65" s="151"/>
      <c r="K65" s="157"/>
    </row>
    <row r="66" spans="1:11" s="91" customFormat="1" ht="15" customHeight="1">
      <c r="A66" s="273" t="s">
        <v>247</v>
      </c>
      <c r="B66" s="10"/>
      <c r="C66" s="120"/>
      <c r="D66" s="20"/>
      <c r="E66" s="20"/>
      <c r="F66" s="20"/>
      <c r="G66" s="20"/>
      <c r="H66" s="122"/>
      <c r="I66" s="150"/>
      <c r="J66" s="151"/>
      <c r="K66" s="157"/>
    </row>
    <row r="67" spans="1:11" s="91" customFormat="1" ht="15" customHeight="1">
      <c r="A67" s="330"/>
      <c r="B67" s="330"/>
      <c r="C67" s="123"/>
      <c r="D67" s="29"/>
      <c r="E67" s="29"/>
      <c r="F67" s="29"/>
      <c r="G67" s="29"/>
      <c r="H67" s="122"/>
      <c r="I67" s="150"/>
      <c r="J67" s="151"/>
      <c r="K67" s="157"/>
    </row>
    <row r="68" spans="1:11" s="91" customFormat="1" ht="15" customHeight="1">
      <c r="A68" s="124"/>
      <c r="B68" s="124"/>
      <c r="C68" s="28"/>
      <c r="D68" s="11"/>
      <c r="E68" s="11"/>
      <c r="F68" s="11"/>
      <c r="G68" s="24"/>
      <c r="H68" s="122"/>
      <c r="I68" s="150"/>
      <c r="J68" s="151"/>
      <c r="K68" s="157"/>
    </row>
    <row r="69" spans="1:11" s="407" customFormat="1" ht="5.15" customHeight="1">
      <c r="A69" s="402"/>
      <c r="B69" s="402"/>
      <c r="C69" s="403"/>
      <c r="D69" s="402"/>
      <c r="E69" s="402"/>
      <c r="F69" s="402"/>
      <c r="G69" s="402"/>
      <c r="H69" s="402"/>
      <c r="I69" s="404"/>
      <c r="J69" s="405"/>
      <c r="K69" s="406"/>
    </row>
    <row r="70" spans="1:11" s="407" customFormat="1" ht="5.15" customHeight="1">
      <c r="A70" s="408"/>
      <c r="B70" s="408"/>
      <c r="C70" s="408"/>
      <c r="D70" s="408"/>
      <c r="E70" s="408"/>
      <c r="F70" s="408"/>
      <c r="G70" s="408"/>
      <c r="H70" s="408"/>
      <c r="I70" s="404"/>
      <c r="J70" s="405"/>
      <c r="K70" s="406"/>
    </row>
    <row r="71" spans="1:11" s="77" customFormat="1" ht="15" customHeight="1">
      <c r="A71" s="279"/>
      <c r="B71" s="279"/>
      <c r="C71" s="277" t="s">
        <v>132</v>
      </c>
      <c r="D71" s="277" t="s">
        <v>135</v>
      </c>
      <c r="E71" s="277" t="s">
        <v>132</v>
      </c>
      <c r="F71" s="277" t="s">
        <v>135</v>
      </c>
      <c r="G71" s="277" t="s">
        <v>132</v>
      </c>
      <c r="H71" s="277" t="s">
        <v>135</v>
      </c>
      <c r="I71" s="150"/>
      <c r="J71" s="325"/>
      <c r="K71" s="559"/>
    </row>
    <row r="72" spans="1:11" s="77" customFormat="1" ht="15" customHeight="1">
      <c r="A72" s="279"/>
      <c r="B72" s="279"/>
      <c r="C72" s="277" t="s">
        <v>133</v>
      </c>
      <c r="D72" s="277" t="s">
        <v>136</v>
      </c>
      <c r="E72" s="277" t="s">
        <v>133</v>
      </c>
      <c r="F72" s="277" t="s">
        <v>136</v>
      </c>
      <c r="G72" s="277" t="s">
        <v>133</v>
      </c>
      <c r="H72" s="277" t="s">
        <v>136</v>
      </c>
      <c r="I72" s="150"/>
      <c r="J72" s="325"/>
      <c r="K72" s="559"/>
    </row>
    <row r="73" spans="1:11" s="77" customFormat="1" ht="15" customHeight="1">
      <c r="A73" s="279"/>
      <c r="B73" s="279"/>
      <c r="C73" s="277" t="s">
        <v>134</v>
      </c>
      <c r="D73" s="277" t="s">
        <v>137</v>
      </c>
      <c r="E73" s="277" t="s">
        <v>138</v>
      </c>
      <c r="F73" s="277" t="s">
        <v>139</v>
      </c>
      <c r="G73" s="277" t="s">
        <v>13</v>
      </c>
      <c r="H73" s="277" t="s">
        <v>13</v>
      </c>
      <c r="I73" s="150"/>
      <c r="J73" s="325"/>
      <c r="K73" s="559"/>
    </row>
    <row r="74" spans="1:11" s="77" customFormat="1" ht="15" customHeight="1">
      <c r="A74" s="558" t="s">
        <v>37</v>
      </c>
      <c r="B74" s="279"/>
      <c r="C74" s="277" t="s">
        <v>191</v>
      </c>
      <c r="D74" s="277" t="s">
        <v>192</v>
      </c>
      <c r="E74" s="277" t="s">
        <v>191</v>
      </c>
      <c r="F74" s="277" t="s">
        <v>192</v>
      </c>
      <c r="G74" s="277" t="s">
        <v>191</v>
      </c>
      <c r="H74" s="277" t="s">
        <v>192</v>
      </c>
      <c r="I74" s="150"/>
      <c r="J74" s="325"/>
      <c r="K74" s="559"/>
    </row>
    <row r="75" spans="1:11" s="91" customFormat="1" ht="5.15" customHeight="1">
      <c r="A75" s="279"/>
      <c r="B75" s="279"/>
      <c r="C75" s="279"/>
      <c r="D75" s="279"/>
      <c r="E75" s="279"/>
      <c r="F75" s="279"/>
      <c r="G75" s="279"/>
      <c r="H75" s="279"/>
      <c r="I75" s="150"/>
      <c r="J75" s="151"/>
      <c r="K75" s="157"/>
    </row>
    <row r="76" spans="1:11" s="91" customFormat="1" ht="5.15" customHeight="1">
      <c r="A76" s="14"/>
      <c r="B76" s="66"/>
      <c r="C76" s="74"/>
      <c r="D76" s="125"/>
      <c r="E76" s="125"/>
      <c r="F76" s="125"/>
      <c r="G76" s="125"/>
      <c r="H76" s="122"/>
      <c r="I76" s="150"/>
      <c r="J76" s="6"/>
      <c r="K76" s="157"/>
    </row>
    <row r="77" spans="1:11" s="91" customFormat="1" ht="14.15" customHeight="1">
      <c r="A77" s="311" t="s">
        <v>199</v>
      </c>
      <c r="B77" s="309"/>
      <c r="C77" s="380"/>
      <c r="D77" s="380"/>
      <c r="E77" s="380"/>
      <c r="F77" s="380"/>
      <c r="G77" s="380"/>
      <c r="H77" s="380"/>
      <c r="I77" s="150"/>
      <c r="J77" s="6"/>
      <c r="K77" s="157"/>
    </row>
    <row r="78" spans="1:11" s="91" customFormat="1" ht="14.15" customHeight="1">
      <c r="A78" s="347">
        <v>2017</v>
      </c>
      <c r="B78" s="355"/>
      <c r="C78" s="361">
        <v>-255</v>
      </c>
      <c r="D78" s="362">
        <v>-10.585524813715519</v>
      </c>
      <c r="E78" s="153">
        <v>-18</v>
      </c>
      <c r="F78" s="362">
        <v>-0.74721351626227195</v>
      </c>
      <c r="G78" s="361">
        <v>-273</v>
      </c>
      <c r="H78" s="362">
        <v>-11.332738329977792</v>
      </c>
      <c r="I78" s="150"/>
      <c r="J78" s="6"/>
      <c r="K78" s="157"/>
    </row>
    <row r="79" spans="1:11" s="91" customFormat="1" ht="14.15" customHeight="1">
      <c r="A79" s="347">
        <v>2018</v>
      </c>
      <c r="B79" s="355"/>
      <c r="C79" s="361">
        <v>-195</v>
      </c>
      <c r="D79" s="362">
        <v>-8.1999999999999993</v>
      </c>
      <c r="E79" s="153">
        <v>-8</v>
      </c>
      <c r="F79" s="154">
        <v>-0.3</v>
      </c>
      <c r="G79" s="19">
        <v>-203</v>
      </c>
      <c r="H79" s="154">
        <v>-8.5</v>
      </c>
      <c r="I79" s="150"/>
      <c r="J79" s="6"/>
      <c r="K79" s="157"/>
    </row>
    <row r="80" spans="1:11" s="91" customFormat="1" ht="14.15" customHeight="1">
      <c r="A80" s="347">
        <v>2019</v>
      </c>
      <c r="B80" s="355"/>
      <c r="C80" s="361">
        <v>-224</v>
      </c>
      <c r="D80" s="362">
        <v>-9.4</v>
      </c>
      <c r="E80" s="153">
        <v>-6</v>
      </c>
      <c r="F80" s="154">
        <v>-0.3</v>
      </c>
      <c r="G80" s="19">
        <v>-230</v>
      </c>
      <c r="H80" s="154">
        <v>-9.6999999999999993</v>
      </c>
      <c r="I80" s="150"/>
      <c r="J80" s="6"/>
      <c r="K80" s="157"/>
    </row>
    <row r="81" spans="1:11" s="91" customFormat="1" ht="14.15" customHeight="1">
      <c r="A81" s="347">
        <v>2020</v>
      </c>
      <c r="B81" s="355"/>
      <c r="C81" s="361">
        <v>-115</v>
      </c>
      <c r="D81" s="362">
        <v>-4.8626820863020361</v>
      </c>
      <c r="E81" s="153" t="s">
        <v>224</v>
      </c>
      <c r="F81" s="154" t="s">
        <v>224</v>
      </c>
      <c r="G81" s="361">
        <v>-115</v>
      </c>
      <c r="H81" s="154">
        <v>-4.8626820863020361</v>
      </c>
      <c r="I81" s="150"/>
      <c r="J81" s="6"/>
      <c r="K81" s="157"/>
    </row>
    <row r="82" spans="1:11" s="91" customFormat="1" ht="14.15" customHeight="1">
      <c r="A82" s="347">
        <v>2021</v>
      </c>
      <c r="B82" s="355"/>
      <c r="C82" s="361">
        <v>-72</v>
      </c>
      <c r="D82" s="362">
        <v>-3.062852281186855</v>
      </c>
      <c r="E82" s="153" t="s">
        <v>224</v>
      </c>
      <c r="F82" s="154" t="s">
        <v>224</v>
      </c>
      <c r="G82" s="361">
        <v>-72</v>
      </c>
      <c r="H82" s="154">
        <v>-3.062852281186855</v>
      </c>
      <c r="I82" s="150"/>
      <c r="J82" s="6"/>
      <c r="K82" s="157"/>
    </row>
    <row r="83" spans="1:11" s="91" customFormat="1" ht="14.15" customHeight="1">
      <c r="A83" s="347" t="s">
        <v>238</v>
      </c>
      <c r="B83" s="355"/>
      <c r="C83" s="361">
        <v>-158</v>
      </c>
      <c r="D83" s="362">
        <v>-6.8</v>
      </c>
      <c r="E83" s="153">
        <v>-3</v>
      </c>
      <c r="F83" s="154">
        <v>-0.1</v>
      </c>
      <c r="G83" s="361">
        <v>-161</v>
      </c>
      <c r="H83" s="154">
        <v>-6.9</v>
      </c>
      <c r="I83" s="150"/>
      <c r="J83" s="6"/>
      <c r="K83" s="157"/>
    </row>
    <row r="84" spans="1:11" s="91" customFormat="1" ht="14.15" customHeight="1">
      <c r="A84" s="325" t="s">
        <v>277</v>
      </c>
      <c r="B84" s="355"/>
      <c r="C84" s="367">
        <v>-180</v>
      </c>
      <c r="D84" s="368">
        <v>-8.0380467546386232</v>
      </c>
      <c r="E84" s="369">
        <v>-337</v>
      </c>
      <c r="F84" s="370">
        <v>-15.049009757295643</v>
      </c>
      <c r="G84" s="367">
        <v>-517</v>
      </c>
      <c r="H84" s="370">
        <v>-23.087056511934268</v>
      </c>
      <c r="I84" s="150"/>
      <c r="J84" s="6"/>
      <c r="K84" s="157"/>
    </row>
    <row r="85" spans="1:11" s="91" customFormat="1" ht="14.15" customHeight="1">
      <c r="A85" s="311" t="s">
        <v>209</v>
      </c>
      <c r="B85" s="309"/>
      <c r="C85" s="380"/>
      <c r="D85" s="380"/>
      <c r="E85" s="380"/>
      <c r="F85" s="380"/>
      <c r="G85" s="380"/>
      <c r="H85" s="380"/>
      <c r="I85" s="150"/>
      <c r="J85" s="6"/>
      <c r="K85" s="157"/>
    </row>
    <row r="86" spans="1:11" s="91" customFormat="1" ht="14.15" customHeight="1">
      <c r="A86" s="347">
        <v>2017</v>
      </c>
      <c r="B86" s="152"/>
      <c r="C86" s="328">
        <v>-301</v>
      </c>
      <c r="D86" s="328">
        <v>-9.4</v>
      </c>
      <c r="E86" s="388">
        <v>-48</v>
      </c>
      <c r="F86" s="328">
        <v>-1.5</v>
      </c>
      <c r="G86" s="388">
        <v>-349</v>
      </c>
      <c r="H86" s="328">
        <v>-10.8</v>
      </c>
      <c r="I86" s="150"/>
      <c r="J86" s="6"/>
      <c r="K86" s="157"/>
    </row>
    <row r="87" spans="1:11" s="91" customFormat="1" ht="14.15" customHeight="1">
      <c r="A87" s="347">
        <v>2018</v>
      </c>
      <c r="B87" s="152"/>
      <c r="C87" s="381">
        <v>153</v>
      </c>
      <c r="D87" s="328">
        <v>-9.1</v>
      </c>
      <c r="E87" s="390">
        <v>-12</v>
      </c>
      <c r="F87" s="159">
        <v>0.9</v>
      </c>
      <c r="G87" s="389">
        <v>-289</v>
      </c>
      <c r="H87" s="382">
        <v>2.8</v>
      </c>
      <c r="I87" s="150"/>
      <c r="J87" s="6"/>
      <c r="K87" s="157"/>
    </row>
    <row r="88" spans="1:11" s="91" customFormat="1" ht="14.15" customHeight="1">
      <c r="A88" s="347">
        <v>2019</v>
      </c>
      <c r="B88" s="152"/>
      <c r="C88" s="381">
        <v>-234</v>
      </c>
      <c r="D88" s="328">
        <v>-7.4</v>
      </c>
      <c r="E88" s="390">
        <v>-12</v>
      </c>
      <c r="F88" s="159">
        <v>-0.4</v>
      </c>
      <c r="G88" s="389">
        <v>-92</v>
      </c>
      <c r="H88" s="382">
        <v>-7.8</v>
      </c>
      <c r="I88" s="150"/>
      <c r="J88" s="6"/>
      <c r="K88" s="157"/>
    </row>
    <row r="89" spans="1:11" s="91" customFormat="1" ht="14.15" customHeight="1">
      <c r="A89" s="347">
        <v>2020</v>
      </c>
      <c r="B89" s="152"/>
      <c r="C89" s="381">
        <v>-77</v>
      </c>
      <c r="D89" s="328">
        <v>-2.4</v>
      </c>
      <c r="E89" s="390">
        <v>-2</v>
      </c>
      <c r="F89" s="159">
        <v>-0.1</v>
      </c>
      <c r="G89" s="389">
        <v>-79</v>
      </c>
      <c r="H89" s="382">
        <v>-2.5</v>
      </c>
      <c r="I89" s="150"/>
      <c r="J89" s="6"/>
      <c r="K89" s="157"/>
    </row>
    <row r="90" spans="1:11" s="91" customFormat="1" ht="14.15" customHeight="1">
      <c r="A90" s="347">
        <v>2021</v>
      </c>
      <c r="B90" s="152"/>
      <c r="C90" s="381">
        <v>-125</v>
      </c>
      <c r="D90" s="133">
        <v>-4</v>
      </c>
      <c r="E90" s="390" t="s">
        <v>224</v>
      </c>
      <c r="F90" s="314">
        <v>-4</v>
      </c>
      <c r="G90" s="389">
        <v>4</v>
      </c>
      <c r="H90" s="387">
        <v>-4</v>
      </c>
      <c r="I90" s="150"/>
      <c r="J90" s="6"/>
      <c r="K90" s="157"/>
    </row>
    <row r="91" spans="1:11" s="91" customFormat="1" ht="14.15" customHeight="1">
      <c r="A91" s="347" t="s">
        <v>238</v>
      </c>
      <c r="B91" s="152"/>
      <c r="C91" s="381">
        <v>-202</v>
      </c>
      <c r="D91" s="133">
        <v>-6.4977885002010458</v>
      </c>
      <c r="E91" s="390">
        <v>-4</v>
      </c>
      <c r="F91" s="314">
        <v>-0.12866907921190188</v>
      </c>
      <c r="G91" s="389">
        <v>-206</v>
      </c>
      <c r="H91" s="387">
        <v>-6.6264575794129472</v>
      </c>
      <c r="I91" s="150"/>
      <c r="J91" s="6"/>
      <c r="K91" s="157"/>
    </row>
    <row r="92" spans="1:11" s="91" customFormat="1" ht="14.15" customHeight="1">
      <c r="A92" s="325" t="s">
        <v>277</v>
      </c>
      <c r="B92" s="152"/>
      <c r="C92" s="383">
        <v>-238</v>
      </c>
      <c r="D92" s="384">
        <v>-8.0261693589181533</v>
      </c>
      <c r="E92" s="391">
        <v>-475</v>
      </c>
      <c r="F92" s="348">
        <v>-16.018615317168582</v>
      </c>
      <c r="G92" s="385">
        <v>-713</v>
      </c>
      <c r="H92" s="386">
        <v>-24.044784676086739</v>
      </c>
      <c r="I92" s="150"/>
      <c r="J92" s="6"/>
      <c r="K92" s="157"/>
    </row>
    <row r="93" spans="1:11" s="91" customFormat="1" ht="14.15" customHeight="1">
      <c r="A93" s="311" t="s">
        <v>201</v>
      </c>
      <c r="B93" s="309"/>
      <c r="C93" s="380"/>
      <c r="D93" s="380"/>
      <c r="E93" s="380"/>
      <c r="F93" s="380"/>
      <c r="G93" s="380"/>
      <c r="H93" s="380"/>
      <c r="I93" s="150"/>
      <c r="J93" s="6"/>
      <c r="K93" s="157"/>
    </row>
    <row r="94" spans="1:11" s="91" customFormat="1" ht="14.15" customHeight="1">
      <c r="A94" s="347">
        <v>2017</v>
      </c>
      <c r="B94" s="152"/>
      <c r="C94" s="225">
        <v>255</v>
      </c>
      <c r="D94" s="225">
        <v>8.9</v>
      </c>
      <c r="E94" s="225">
        <v>-8</v>
      </c>
      <c r="F94" s="225">
        <v>-0.3</v>
      </c>
      <c r="G94" s="225">
        <v>247</v>
      </c>
      <c r="H94" s="225">
        <v>8.6999999999999993</v>
      </c>
      <c r="I94" s="150"/>
      <c r="J94" s="6"/>
      <c r="K94" s="157"/>
    </row>
    <row r="95" spans="1:11" s="91" customFormat="1" ht="14.15" customHeight="1">
      <c r="A95" s="347">
        <v>2018</v>
      </c>
      <c r="B95" s="152"/>
      <c r="C95" s="381">
        <v>22</v>
      </c>
      <c r="D95" s="371">
        <v>0.8</v>
      </c>
      <c r="E95" s="159">
        <v>12</v>
      </c>
      <c r="F95" s="314">
        <v>0.4</v>
      </c>
      <c r="G95" s="382">
        <v>34</v>
      </c>
      <c r="H95" s="160">
        <v>1.2</v>
      </c>
      <c r="I95" s="150"/>
      <c r="J95" s="6"/>
      <c r="K95" s="157"/>
    </row>
    <row r="96" spans="1:11" s="91" customFormat="1" ht="14.15" customHeight="1">
      <c r="A96" s="347">
        <v>2019</v>
      </c>
      <c r="B96" s="152"/>
      <c r="C96" s="381">
        <v>12</v>
      </c>
      <c r="D96" s="371">
        <v>0.4</v>
      </c>
      <c r="E96" s="159">
        <v>-5</v>
      </c>
      <c r="F96" s="314">
        <v>-0.2</v>
      </c>
      <c r="G96" s="382">
        <v>7</v>
      </c>
      <c r="H96" s="160">
        <v>0.2</v>
      </c>
      <c r="I96" s="150"/>
      <c r="J96" s="6"/>
      <c r="K96" s="157"/>
    </row>
    <row r="97" spans="1:11" s="91" customFormat="1" ht="14.15" customHeight="1">
      <c r="A97" s="347">
        <v>2020</v>
      </c>
      <c r="B97" s="152"/>
      <c r="C97" s="381">
        <v>-46</v>
      </c>
      <c r="D97" s="371">
        <v>-1.6</v>
      </c>
      <c r="E97" s="159">
        <v>1</v>
      </c>
      <c r="F97" s="314" t="s">
        <v>224</v>
      </c>
      <c r="G97" s="382">
        <v>-45</v>
      </c>
      <c r="H97" s="160">
        <v>-1.6</v>
      </c>
      <c r="I97" s="150"/>
      <c r="J97" s="6"/>
      <c r="K97" s="157"/>
    </row>
    <row r="98" spans="1:11" s="91" customFormat="1" ht="14.15" customHeight="1">
      <c r="A98" s="347">
        <v>2021</v>
      </c>
      <c r="B98" s="152"/>
      <c r="C98" s="381">
        <v>-72</v>
      </c>
      <c r="D98" s="371">
        <v>-2.5</v>
      </c>
      <c r="E98" s="159" t="s">
        <v>224</v>
      </c>
      <c r="F98" s="314" t="s">
        <v>224</v>
      </c>
      <c r="G98" s="382">
        <v>-72</v>
      </c>
      <c r="H98" s="160">
        <v>-2.5</v>
      </c>
      <c r="I98" s="150"/>
      <c r="J98" s="6"/>
      <c r="K98" s="157"/>
    </row>
    <row r="99" spans="1:11" s="91" customFormat="1" ht="14.15" customHeight="1">
      <c r="A99" s="347" t="s">
        <v>238</v>
      </c>
      <c r="B99" s="152"/>
      <c r="C99" s="381">
        <v>-26</v>
      </c>
      <c r="D99" s="371">
        <v>-0.90353072004448154</v>
      </c>
      <c r="E99" s="159">
        <v>-5</v>
      </c>
      <c r="F99" s="314">
        <v>-0.17375590770086183</v>
      </c>
      <c r="G99" s="382">
        <v>-31</v>
      </c>
      <c r="H99" s="160">
        <v>-1.0772866277453432</v>
      </c>
      <c r="I99" s="150"/>
      <c r="J99" s="6"/>
      <c r="K99" s="157"/>
    </row>
    <row r="100" spans="1:11" s="91" customFormat="1" ht="14.15" customHeight="1">
      <c r="A100" s="325" t="s">
        <v>277</v>
      </c>
      <c r="B100" s="152"/>
      <c r="C100" s="383">
        <v>-59</v>
      </c>
      <c r="D100" s="384">
        <v>-2.1612117438048317</v>
      </c>
      <c r="E100" s="392">
        <v>-582</v>
      </c>
      <c r="F100" s="348">
        <v>-21.31907177787139</v>
      </c>
      <c r="G100" s="385">
        <v>-641</v>
      </c>
      <c r="H100" s="386">
        <v>-23.48028352167622</v>
      </c>
      <c r="I100" s="150"/>
      <c r="J100" s="151"/>
      <c r="K100" s="157"/>
    </row>
    <row r="101" spans="1:11" s="91" customFormat="1" ht="14.15" customHeight="1">
      <c r="A101" s="311" t="s">
        <v>202</v>
      </c>
      <c r="B101" s="309"/>
      <c r="C101" s="380"/>
      <c r="D101" s="380"/>
      <c r="E101" s="380"/>
      <c r="F101" s="380"/>
      <c r="G101" s="380"/>
      <c r="H101" s="380"/>
      <c r="I101" s="150"/>
      <c r="J101" s="151"/>
      <c r="K101" s="157"/>
    </row>
    <row r="102" spans="1:11" s="91" customFormat="1" ht="14.15" customHeight="1">
      <c r="A102" s="347">
        <v>2017</v>
      </c>
      <c r="B102" s="152"/>
      <c r="C102" s="381">
        <v>-314</v>
      </c>
      <c r="D102" s="371">
        <v>-9.1</v>
      </c>
      <c r="E102" s="159">
        <v>-31</v>
      </c>
      <c r="F102" s="314">
        <v>-0.9</v>
      </c>
      <c r="G102" s="382">
        <v>-345</v>
      </c>
      <c r="H102" s="160">
        <v>-10</v>
      </c>
      <c r="I102" s="150"/>
      <c r="J102" s="151"/>
      <c r="K102" s="157"/>
    </row>
    <row r="103" spans="1:11" s="91" customFormat="1" ht="14.15" customHeight="1">
      <c r="A103" s="347">
        <v>2018</v>
      </c>
      <c r="B103" s="152"/>
      <c r="C103" s="381">
        <v>-261</v>
      </c>
      <c r="D103" s="371">
        <v>-7.6</v>
      </c>
      <c r="E103" s="159">
        <v>-38</v>
      </c>
      <c r="F103" s="314">
        <v>-1.1000000000000001</v>
      </c>
      <c r="G103" s="382">
        <v>-299</v>
      </c>
      <c r="H103" s="160">
        <v>-8.6999999999999993</v>
      </c>
      <c r="I103" s="150"/>
      <c r="J103" s="151"/>
      <c r="K103" s="157"/>
    </row>
    <row r="104" spans="1:11" s="91" customFormat="1" ht="14.15" customHeight="1">
      <c r="A104" s="347">
        <v>2019</v>
      </c>
      <c r="B104" s="152"/>
      <c r="C104" s="381">
        <v>-240</v>
      </c>
      <c r="D104" s="371">
        <v>-7.1</v>
      </c>
      <c r="E104" s="159">
        <v>-14</v>
      </c>
      <c r="F104" s="314">
        <v>-0.4</v>
      </c>
      <c r="G104" s="382">
        <v>-111</v>
      </c>
      <c r="H104" s="160">
        <v>-7.5</v>
      </c>
      <c r="I104" s="150"/>
      <c r="J104" s="151"/>
      <c r="K104" s="157"/>
    </row>
    <row r="105" spans="1:11" s="91" customFormat="1" ht="14.15" customHeight="1">
      <c r="A105" s="347">
        <v>2020</v>
      </c>
      <c r="B105" s="152"/>
      <c r="C105" s="381">
        <v>-164</v>
      </c>
      <c r="D105" s="371">
        <v>-4.8</v>
      </c>
      <c r="E105" s="159">
        <v>-3</v>
      </c>
      <c r="F105" s="314">
        <v>-0.1</v>
      </c>
      <c r="G105" s="382">
        <v>-167</v>
      </c>
      <c r="H105" s="160">
        <v>-4.9000000000000004</v>
      </c>
      <c r="I105" s="150"/>
      <c r="J105" s="151"/>
      <c r="K105" s="157"/>
    </row>
    <row r="106" spans="1:11" s="91" customFormat="1" ht="14.15" customHeight="1">
      <c r="A106" s="347">
        <v>2021</v>
      </c>
      <c r="B106" s="152"/>
      <c r="C106" s="381">
        <v>-133</v>
      </c>
      <c r="D106" s="371">
        <v>-3.9</v>
      </c>
      <c r="E106" s="159">
        <v>-3</v>
      </c>
      <c r="F106" s="314">
        <v>-0.1</v>
      </c>
      <c r="G106" s="382">
        <v>-136</v>
      </c>
      <c r="H106" s="160">
        <v>-4</v>
      </c>
      <c r="I106" s="150"/>
      <c r="J106" s="151"/>
      <c r="K106" s="157"/>
    </row>
    <row r="107" spans="1:11" s="91" customFormat="1" ht="14.15" customHeight="1">
      <c r="A107" s="347" t="s">
        <v>238</v>
      </c>
      <c r="B107" s="152"/>
      <c r="C107" s="381">
        <v>-175</v>
      </c>
      <c r="D107" s="371">
        <v>-5.2316108877296301</v>
      </c>
      <c r="E107" s="159">
        <v>-6</v>
      </c>
      <c r="F107" s="314">
        <v>-0.17936951615073018</v>
      </c>
      <c r="G107" s="382">
        <v>-181</v>
      </c>
      <c r="H107" s="160">
        <v>-5.4109804038803606</v>
      </c>
      <c r="I107" s="150"/>
      <c r="J107" s="151"/>
      <c r="K107" s="157"/>
    </row>
    <row r="108" spans="1:11" s="91" customFormat="1" ht="14.15" customHeight="1">
      <c r="A108" s="325" t="s">
        <v>277</v>
      </c>
      <c r="B108" s="152"/>
      <c r="C108" s="383">
        <v>-229</v>
      </c>
      <c r="D108" s="384">
        <v>-7.2400765108522114</v>
      </c>
      <c r="E108" s="392">
        <v>-604</v>
      </c>
      <c r="F108" s="386">
        <v>-19.096096998055614</v>
      </c>
      <c r="G108" s="385">
        <v>-833</v>
      </c>
      <c r="H108" s="386">
        <v>-26.336173508907823</v>
      </c>
      <c r="I108" s="150"/>
      <c r="J108" s="151"/>
      <c r="K108" s="157"/>
    </row>
    <row r="109" spans="1:11" s="91" customFormat="1" ht="14.15" customHeight="1">
      <c r="A109" s="311" t="s">
        <v>203</v>
      </c>
      <c r="B109" s="309"/>
      <c r="C109" s="380"/>
      <c r="D109" s="380"/>
      <c r="E109" s="380"/>
      <c r="F109" s="380"/>
      <c r="G109" s="380"/>
      <c r="H109" s="380"/>
      <c r="I109" s="150"/>
      <c r="J109" s="6"/>
      <c r="K109" s="157"/>
    </row>
    <row r="110" spans="1:11" s="395" customFormat="1" ht="14.15" customHeight="1">
      <c r="A110" s="347">
        <v>2017</v>
      </c>
      <c r="B110" s="393"/>
      <c r="C110" s="396">
        <v>-234</v>
      </c>
      <c r="D110" s="396">
        <v>-6</v>
      </c>
      <c r="E110" s="396">
        <v>-112</v>
      </c>
      <c r="F110" s="396">
        <v>-2.9</v>
      </c>
      <c r="G110" s="396">
        <v>-346</v>
      </c>
      <c r="H110" s="396">
        <v>-8.9</v>
      </c>
      <c r="I110" s="342"/>
      <c r="J110" s="155"/>
      <c r="K110" s="394"/>
    </row>
    <row r="111" spans="1:11" s="395" customFormat="1" ht="14.15" customHeight="1">
      <c r="A111" s="347">
        <v>2018</v>
      </c>
      <c r="B111" s="393"/>
      <c r="C111" s="396">
        <v>-145</v>
      </c>
      <c r="D111" s="396">
        <v>-3.8</v>
      </c>
      <c r="E111" s="396">
        <v>-99</v>
      </c>
      <c r="F111" s="396">
        <v>-2.6</v>
      </c>
      <c r="G111" s="396">
        <v>-244</v>
      </c>
      <c r="H111" s="396">
        <v>-6.3</v>
      </c>
      <c r="I111" s="342"/>
      <c r="J111" s="155"/>
      <c r="K111" s="394"/>
    </row>
    <row r="112" spans="1:11" s="395" customFormat="1" ht="14.15" customHeight="1">
      <c r="A112" s="347">
        <v>2019</v>
      </c>
      <c r="B112" s="393"/>
      <c r="C112" s="396">
        <v>-164</v>
      </c>
      <c r="D112" s="396">
        <v>-4.3</v>
      </c>
      <c r="E112" s="396">
        <v>-35</v>
      </c>
      <c r="F112" s="396">
        <v>-0.9</v>
      </c>
      <c r="G112" s="396">
        <v>-199</v>
      </c>
      <c r="H112" s="396">
        <v>-5.2</v>
      </c>
      <c r="I112" s="342"/>
      <c r="J112" s="155"/>
      <c r="K112" s="394"/>
    </row>
    <row r="113" spans="1:11" s="395" customFormat="1" ht="14.15" customHeight="1">
      <c r="A113" s="347">
        <v>2020</v>
      </c>
      <c r="B113" s="393"/>
      <c r="C113" s="396">
        <v>-90</v>
      </c>
      <c r="D113" s="396">
        <v>-2.4</v>
      </c>
      <c r="E113" s="396">
        <v>-36</v>
      </c>
      <c r="F113" s="396">
        <v>-0.9</v>
      </c>
      <c r="G113" s="396">
        <v>-167</v>
      </c>
      <c r="H113" s="396">
        <v>-3.3</v>
      </c>
      <c r="I113" s="342"/>
      <c r="J113" s="155"/>
      <c r="K113" s="394"/>
    </row>
    <row r="114" spans="1:11" s="395" customFormat="1" ht="14.15" customHeight="1">
      <c r="A114" s="347">
        <v>2021</v>
      </c>
      <c r="B114" s="393"/>
      <c r="C114" s="396">
        <v>-101</v>
      </c>
      <c r="D114" s="396">
        <v>-2.7</v>
      </c>
      <c r="E114" s="396" t="s">
        <v>224</v>
      </c>
      <c r="F114" s="396" t="s">
        <v>224</v>
      </c>
      <c r="G114" s="396">
        <v>-101</v>
      </c>
      <c r="H114" s="396">
        <v>-2.7</v>
      </c>
      <c r="I114" s="342"/>
      <c r="J114" s="155"/>
      <c r="K114" s="394"/>
    </row>
    <row r="115" spans="1:11" s="395" customFormat="1" ht="14.15" customHeight="1">
      <c r="A115" s="347" t="s">
        <v>238</v>
      </c>
      <c r="B115" s="393"/>
      <c r="C115" s="396">
        <v>-156</v>
      </c>
      <c r="D115" s="100">
        <v>-4.1465651289820977</v>
      </c>
      <c r="E115" s="396">
        <v>-6</v>
      </c>
      <c r="F115" s="100">
        <v>-0.15948327419161915</v>
      </c>
      <c r="G115" s="396">
        <v>-162</v>
      </c>
      <c r="H115" s="100">
        <v>-4.3060484031737172</v>
      </c>
      <c r="I115" s="342"/>
      <c r="J115" s="155"/>
      <c r="K115" s="394"/>
    </row>
    <row r="116" spans="1:11" s="395" customFormat="1" ht="14.15" customHeight="1">
      <c r="A116" s="325" t="s">
        <v>277</v>
      </c>
      <c r="B116" s="393"/>
      <c r="C116" s="383">
        <v>-126</v>
      </c>
      <c r="D116" s="384">
        <v>-3.6403559459147115</v>
      </c>
      <c r="E116" s="562">
        <v>-1021</v>
      </c>
      <c r="F116" s="348">
        <v>-29.498439847451753</v>
      </c>
      <c r="G116" s="562">
        <v>-1147</v>
      </c>
      <c r="H116" s="386">
        <v>-33.138795793366462</v>
      </c>
      <c r="I116" s="342"/>
      <c r="J116" s="155"/>
      <c r="K116" s="394"/>
    </row>
    <row r="117" spans="1:11" s="395" customFormat="1" ht="5.15" customHeight="1">
      <c r="A117" s="397"/>
      <c r="B117" s="411"/>
      <c r="C117" s="412"/>
      <c r="D117" s="413"/>
      <c r="E117" s="414"/>
      <c r="F117" s="415"/>
      <c r="G117" s="416"/>
      <c r="H117" s="417"/>
      <c r="I117" s="342"/>
      <c r="J117" s="155"/>
      <c r="K117" s="394"/>
    </row>
    <row r="118" spans="1:11" s="395" customFormat="1" ht="5.15" customHeight="1">
      <c r="A118" s="325"/>
      <c r="B118" s="393"/>
      <c r="C118" s="383"/>
      <c r="D118" s="384"/>
      <c r="E118" s="392"/>
      <c r="F118" s="348"/>
      <c r="G118" s="385"/>
      <c r="H118" s="386"/>
      <c r="I118" s="342"/>
      <c r="J118" s="155"/>
      <c r="K118" s="394"/>
    </row>
    <row r="119" spans="1:11" s="395" customFormat="1" ht="5.15" customHeight="1">
      <c r="A119" s="325"/>
      <c r="B119" s="393"/>
      <c r="C119" s="383"/>
      <c r="D119" s="384"/>
      <c r="E119" s="392"/>
      <c r="F119" s="348"/>
      <c r="G119" s="385"/>
      <c r="H119" s="386"/>
      <c r="I119" s="342"/>
      <c r="J119" s="155"/>
      <c r="K119" s="394"/>
    </row>
    <row r="120" spans="1:11" s="395" customFormat="1" ht="12.65" customHeight="1">
      <c r="A120" s="325"/>
      <c r="B120" s="393"/>
      <c r="C120" s="383"/>
      <c r="D120" s="384"/>
      <c r="E120" s="392"/>
      <c r="F120" s="348"/>
      <c r="G120" s="385"/>
      <c r="H120" s="386"/>
      <c r="I120" s="342"/>
      <c r="J120" s="155"/>
      <c r="K120" s="394"/>
    </row>
    <row r="121" spans="1:11" s="395" customFormat="1" ht="12.65" customHeight="1">
      <c r="A121" s="273" t="s">
        <v>246</v>
      </c>
      <c r="B121" s="10"/>
      <c r="C121" s="120"/>
      <c r="D121" s="20"/>
      <c r="E121" s="20"/>
      <c r="F121" s="20"/>
      <c r="G121" s="20"/>
      <c r="H121" s="122"/>
      <c r="I121" s="342"/>
      <c r="J121" s="155"/>
      <c r="K121" s="394"/>
    </row>
    <row r="122" spans="1:11" s="395" customFormat="1" ht="12.65" customHeight="1">
      <c r="A122" s="330"/>
      <c r="B122" s="330"/>
      <c r="C122" s="123"/>
      <c r="D122" s="29"/>
      <c r="E122" s="29"/>
      <c r="F122" s="29"/>
      <c r="G122" s="29"/>
      <c r="H122" s="122"/>
      <c r="I122" s="342"/>
      <c r="J122" s="155"/>
      <c r="K122" s="394"/>
    </row>
    <row r="123" spans="1:11" s="395" customFormat="1" ht="12.65" customHeight="1">
      <c r="A123" s="124"/>
      <c r="B123" s="124"/>
      <c r="C123" s="28"/>
      <c r="D123" s="11"/>
      <c r="E123" s="11"/>
      <c r="F123" s="11"/>
      <c r="G123" s="24"/>
      <c r="H123" s="122"/>
      <c r="I123" s="342"/>
      <c r="J123" s="155"/>
      <c r="K123" s="394"/>
    </row>
    <row r="124" spans="1:11" s="395" customFormat="1" ht="5.15" customHeight="1">
      <c r="A124" s="402"/>
      <c r="B124" s="402"/>
      <c r="C124" s="403"/>
      <c r="D124" s="402"/>
      <c r="E124" s="402"/>
      <c r="F124" s="402"/>
      <c r="G124" s="402"/>
      <c r="H124" s="402"/>
      <c r="I124" s="342"/>
      <c r="J124" s="155"/>
      <c r="K124" s="394"/>
    </row>
    <row r="125" spans="1:11" s="395" customFormat="1" ht="5.15" customHeight="1">
      <c r="A125" s="408"/>
      <c r="B125" s="408"/>
      <c r="C125" s="408"/>
      <c r="D125" s="408"/>
      <c r="E125" s="408"/>
      <c r="F125" s="408"/>
      <c r="G125" s="408"/>
      <c r="H125" s="408"/>
      <c r="I125" s="342"/>
      <c r="J125" s="155"/>
      <c r="K125" s="394"/>
    </row>
    <row r="126" spans="1:11" s="341" customFormat="1" ht="12.65" customHeight="1">
      <c r="A126" s="279"/>
      <c r="B126" s="279"/>
      <c r="C126" s="277" t="s">
        <v>132</v>
      </c>
      <c r="D126" s="277" t="s">
        <v>135</v>
      </c>
      <c r="E126" s="277" t="s">
        <v>132</v>
      </c>
      <c r="F126" s="277" t="s">
        <v>135</v>
      </c>
      <c r="G126" s="277" t="s">
        <v>132</v>
      </c>
      <c r="H126" s="277" t="s">
        <v>135</v>
      </c>
      <c r="I126" s="342"/>
      <c r="J126" s="326"/>
      <c r="K126" s="560"/>
    </row>
    <row r="127" spans="1:11" s="341" customFormat="1" ht="12.65" customHeight="1">
      <c r="A127" s="279"/>
      <c r="B127" s="279"/>
      <c r="C127" s="277" t="s">
        <v>133</v>
      </c>
      <c r="D127" s="277" t="s">
        <v>136</v>
      </c>
      <c r="E127" s="277" t="s">
        <v>133</v>
      </c>
      <c r="F127" s="277" t="s">
        <v>136</v>
      </c>
      <c r="G127" s="277" t="s">
        <v>133</v>
      </c>
      <c r="H127" s="277" t="s">
        <v>136</v>
      </c>
      <c r="I127" s="342"/>
      <c r="J127" s="326"/>
      <c r="K127" s="560"/>
    </row>
    <row r="128" spans="1:11" s="341" customFormat="1" ht="12.65" customHeight="1">
      <c r="A128" s="279"/>
      <c r="B128" s="279"/>
      <c r="C128" s="277" t="s">
        <v>134</v>
      </c>
      <c r="D128" s="277" t="s">
        <v>137</v>
      </c>
      <c r="E128" s="277" t="s">
        <v>138</v>
      </c>
      <c r="F128" s="277" t="s">
        <v>139</v>
      </c>
      <c r="G128" s="277" t="s">
        <v>13</v>
      </c>
      <c r="H128" s="277" t="s">
        <v>13</v>
      </c>
      <c r="I128" s="342"/>
      <c r="J128" s="326"/>
      <c r="K128" s="560"/>
    </row>
    <row r="129" spans="1:11" s="341" customFormat="1" ht="12.65" customHeight="1">
      <c r="A129" s="558" t="s">
        <v>37</v>
      </c>
      <c r="B129" s="279"/>
      <c r="C129" s="277" t="s">
        <v>191</v>
      </c>
      <c r="D129" s="277" t="s">
        <v>192</v>
      </c>
      <c r="E129" s="277" t="s">
        <v>191</v>
      </c>
      <c r="F129" s="277" t="s">
        <v>192</v>
      </c>
      <c r="G129" s="277" t="s">
        <v>191</v>
      </c>
      <c r="H129" s="277" t="s">
        <v>192</v>
      </c>
      <c r="I129" s="342"/>
      <c r="J129" s="326"/>
      <c r="K129" s="560"/>
    </row>
    <row r="130" spans="1:11" s="395" customFormat="1" ht="5.15" customHeight="1">
      <c r="A130" s="279"/>
      <c r="B130" s="279"/>
      <c r="C130" s="279"/>
      <c r="D130" s="279"/>
      <c r="E130" s="279"/>
      <c r="F130" s="279"/>
      <c r="G130" s="279"/>
      <c r="H130" s="279"/>
      <c r="I130" s="342"/>
      <c r="J130" s="155"/>
      <c r="K130" s="394"/>
    </row>
    <row r="131" spans="1:11" s="395" customFormat="1" ht="5.15" customHeight="1">
      <c r="A131" s="14"/>
      <c r="B131" s="66"/>
      <c r="C131" s="74"/>
      <c r="D131" s="125"/>
      <c r="E131" s="125"/>
      <c r="F131" s="125"/>
      <c r="G131" s="125"/>
      <c r="H131" s="122"/>
      <c r="I131" s="342"/>
      <c r="J131" s="155"/>
      <c r="K131" s="394"/>
    </row>
    <row r="132" spans="1:11" s="395" customFormat="1" ht="15" customHeight="1">
      <c r="A132" s="311" t="s">
        <v>204</v>
      </c>
      <c r="B132" s="309"/>
      <c r="C132" s="380"/>
      <c r="D132" s="380"/>
      <c r="E132" s="380"/>
      <c r="F132" s="380"/>
      <c r="G132" s="380"/>
      <c r="H132" s="380"/>
      <c r="I132" s="342"/>
      <c r="J132" s="155"/>
      <c r="K132" s="394"/>
    </row>
    <row r="133" spans="1:11" s="395" customFormat="1" ht="15" customHeight="1">
      <c r="A133" s="347">
        <v>2017</v>
      </c>
      <c r="B133" s="393"/>
      <c r="C133" s="396">
        <v>-239</v>
      </c>
      <c r="D133" s="396">
        <v>-2.7</v>
      </c>
      <c r="E133" s="396">
        <v>-105</v>
      </c>
      <c r="F133" s="396">
        <v>-1.2</v>
      </c>
      <c r="G133" s="396">
        <v>-344</v>
      </c>
      <c r="H133" s="396">
        <v>-3.9</v>
      </c>
      <c r="I133" s="342"/>
      <c r="J133" s="155"/>
      <c r="K133" s="394"/>
    </row>
    <row r="134" spans="1:11" s="395" customFormat="1" ht="15" customHeight="1">
      <c r="A134" s="347">
        <v>2018</v>
      </c>
      <c r="B134" s="393"/>
      <c r="C134" s="396">
        <v>-160</v>
      </c>
      <c r="D134" s="396">
        <v>-1.8</v>
      </c>
      <c r="E134" s="396">
        <v>7</v>
      </c>
      <c r="F134" s="396">
        <v>0.1</v>
      </c>
      <c r="G134" s="396">
        <v>-153</v>
      </c>
      <c r="H134" s="396">
        <v>-1.7</v>
      </c>
      <c r="I134" s="342"/>
      <c r="J134" s="155"/>
      <c r="K134" s="394"/>
    </row>
    <row r="135" spans="1:11" s="395" customFormat="1" ht="15" customHeight="1">
      <c r="A135" s="347">
        <v>2019</v>
      </c>
      <c r="B135" s="393"/>
      <c r="C135" s="396">
        <v>-104</v>
      </c>
      <c r="D135" s="396">
        <v>-1.2</v>
      </c>
      <c r="E135" s="396">
        <v>-37</v>
      </c>
      <c r="F135" s="396">
        <v>-0.4</v>
      </c>
      <c r="G135" s="396">
        <v>-141</v>
      </c>
      <c r="H135" s="396">
        <v>-1.6</v>
      </c>
      <c r="I135" s="342"/>
      <c r="J135" s="155"/>
      <c r="K135" s="394"/>
    </row>
    <row r="136" spans="1:11" s="395" customFormat="1" ht="15" customHeight="1">
      <c r="A136" s="347">
        <v>2020</v>
      </c>
      <c r="B136" s="393"/>
      <c r="C136" s="396">
        <v>-201</v>
      </c>
      <c r="D136" s="396">
        <v>-2.2999999999999998</v>
      </c>
      <c r="E136" s="396">
        <v>-28</v>
      </c>
      <c r="F136" s="396">
        <v>-0.3</v>
      </c>
      <c r="G136" s="396">
        <v>-229</v>
      </c>
      <c r="H136" s="396">
        <v>-2.6</v>
      </c>
      <c r="I136" s="342"/>
      <c r="J136" s="155"/>
      <c r="K136" s="394"/>
    </row>
    <row r="137" spans="1:11" s="395" customFormat="1" ht="15" customHeight="1">
      <c r="A137" s="347">
        <v>2021</v>
      </c>
      <c r="B137" s="393"/>
      <c r="C137" s="396">
        <v>-206</v>
      </c>
      <c r="D137" s="396">
        <v>-2.2999999999999998</v>
      </c>
      <c r="E137" s="396">
        <v>-8</v>
      </c>
      <c r="F137" s="396">
        <v>-0.1</v>
      </c>
      <c r="G137" s="396">
        <v>-214</v>
      </c>
      <c r="H137" s="396">
        <v>-2.4</v>
      </c>
      <c r="I137" s="342"/>
      <c r="J137" s="155"/>
      <c r="K137" s="394"/>
    </row>
    <row r="138" spans="1:11" s="395" customFormat="1" ht="15" customHeight="1">
      <c r="A138" s="347" t="s">
        <v>238</v>
      </c>
      <c r="B138" s="393"/>
      <c r="C138" s="396">
        <v>-298</v>
      </c>
      <c r="D138" s="100">
        <v>-3.4161971306236851</v>
      </c>
      <c r="E138" s="396">
        <v>-10</v>
      </c>
      <c r="F138" s="100">
        <v>-0.11463748760482165</v>
      </c>
      <c r="G138" s="396">
        <v>-308</v>
      </c>
      <c r="H138" s="100">
        <v>-3.5308346182285071</v>
      </c>
      <c r="I138" s="342"/>
      <c r="J138" s="155"/>
      <c r="K138" s="394"/>
    </row>
    <row r="139" spans="1:11" s="395" customFormat="1" ht="15" customHeight="1">
      <c r="A139" s="325" t="s">
        <v>277</v>
      </c>
      <c r="B139" s="393"/>
      <c r="C139" s="383">
        <v>-210</v>
      </c>
      <c r="D139" s="384">
        <v>-2.5391144536067514</v>
      </c>
      <c r="E139" s="561">
        <v>-1750</v>
      </c>
      <c r="F139" s="386">
        <v>-21.159287113389595</v>
      </c>
      <c r="G139" s="562">
        <v>-1960</v>
      </c>
      <c r="H139" s="386">
        <v>-23.698401566996349</v>
      </c>
      <c r="I139" s="342"/>
      <c r="J139" s="155"/>
      <c r="K139" s="394"/>
    </row>
    <row r="140" spans="1:11" s="395" customFormat="1" ht="15" customHeight="1">
      <c r="A140" s="311" t="s">
        <v>205</v>
      </c>
      <c r="B140" s="309"/>
      <c r="C140" s="380"/>
      <c r="D140" s="380"/>
      <c r="E140" s="380"/>
      <c r="F140" s="380"/>
      <c r="G140" s="380"/>
      <c r="H140" s="380"/>
      <c r="I140" s="342"/>
      <c r="J140" s="155"/>
      <c r="K140" s="394"/>
    </row>
    <row r="141" spans="1:11" s="395" customFormat="1" ht="15" customHeight="1">
      <c r="A141" s="347">
        <v>2017</v>
      </c>
      <c r="B141" s="393"/>
      <c r="C141" s="396">
        <v>345</v>
      </c>
      <c r="D141" s="396">
        <v>1.8</v>
      </c>
      <c r="E141" s="396">
        <v>-401</v>
      </c>
      <c r="F141" s="396">
        <v>-2.1</v>
      </c>
      <c r="G141" s="396">
        <v>-56</v>
      </c>
      <c r="H141" s="396">
        <v>-0.3</v>
      </c>
      <c r="I141" s="342"/>
      <c r="J141" s="155"/>
      <c r="K141" s="394"/>
    </row>
    <row r="142" spans="1:11" s="395" customFormat="1" ht="15" customHeight="1">
      <c r="A142" s="347">
        <v>2018</v>
      </c>
      <c r="B142" s="393"/>
      <c r="C142" s="396">
        <v>554</v>
      </c>
      <c r="D142" s="396">
        <v>2.9</v>
      </c>
      <c r="E142" s="396">
        <v>-352</v>
      </c>
      <c r="F142" s="396">
        <v>-1.8</v>
      </c>
      <c r="G142" s="396">
        <v>202</v>
      </c>
      <c r="H142" s="396">
        <v>0.1</v>
      </c>
      <c r="I142" s="342"/>
      <c r="J142" s="155"/>
      <c r="K142" s="394"/>
    </row>
    <row r="143" spans="1:11" s="395" customFormat="1" ht="15" customHeight="1">
      <c r="A143" s="347">
        <v>2019</v>
      </c>
      <c r="B143" s="393"/>
      <c r="C143" s="396">
        <v>662</v>
      </c>
      <c r="D143" s="396">
        <v>3.4</v>
      </c>
      <c r="E143" s="396">
        <v>-395</v>
      </c>
      <c r="F143" s="396">
        <v>-2.1</v>
      </c>
      <c r="G143" s="396">
        <v>267</v>
      </c>
      <c r="H143" s="396">
        <v>1.4</v>
      </c>
      <c r="I143" s="342"/>
      <c r="J143" s="155"/>
      <c r="K143" s="394"/>
    </row>
    <row r="144" spans="1:11" s="395" customFormat="1" ht="15" customHeight="1">
      <c r="A144" s="347">
        <v>2020</v>
      </c>
      <c r="B144" s="393"/>
      <c r="C144" s="396">
        <v>26</v>
      </c>
      <c r="D144" s="396">
        <v>0.1</v>
      </c>
      <c r="E144" s="396">
        <v>-90</v>
      </c>
      <c r="F144" s="396">
        <v>-0.5</v>
      </c>
      <c r="G144" s="396">
        <v>-64</v>
      </c>
      <c r="H144" s="396">
        <v>-0.3</v>
      </c>
      <c r="I144" s="342"/>
      <c r="J144" s="155"/>
      <c r="K144" s="394"/>
    </row>
    <row r="145" spans="1:11" s="395" customFormat="1" ht="15" customHeight="1">
      <c r="A145" s="347">
        <v>2021</v>
      </c>
      <c r="B145" s="393"/>
      <c r="C145" s="396">
        <v>-137</v>
      </c>
      <c r="D145" s="396">
        <v>-0.7</v>
      </c>
      <c r="E145" s="396">
        <v>-8</v>
      </c>
      <c r="F145" s="396" t="s">
        <v>224</v>
      </c>
      <c r="G145" s="396">
        <v>-145</v>
      </c>
      <c r="H145" s="396">
        <v>-0.8</v>
      </c>
      <c r="I145" s="342"/>
      <c r="J145" s="155"/>
      <c r="K145" s="394"/>
    </row>
    <row r="146" spans="1:11" s="395" customFormat="1" ht="15" customHeight="1">
      <c r="A146" s="347" t="s">
        <v>238</v>
      </c>
      <c r="B146" s="393"/>
      <c r="C146" s="396">
        <v>313</v>
      </c>
      <c r="D146" s="100">
        <v>1.6363916779288405</v>
      </c>
      <c r="E146" s="396">
        <v>-20</v>
      </c>
      <c r="F146" s="100">
        <v>-0.10456176855775338</v>
      </c>
      <c r="G146" s="396">
        <v>293</v>
      </c>
      <c r="H146" s="100">
        <v>1.531829909371087</v>
      </c>
      <c r="I146" s="342"/>
      <c r="J146" s="155"/>
      <c r="K146" s="394"/>
    </row>
    <row r="147" spans="1:11" s="395" customFormat="1" ht="15" customHeight="1">
      <c r="A147" s="325" t="s">
        <v>277</v>
      </c>
      <c r="B147" s="393"/>
      <c r="C147" s="383">
        <v>816</v>
      </c>
      <c r="D147" s="384">
        <v>4.706085903369523</v>
      </c>
      <c r="E147" s="561">
        <v>-7490</v>
      </c>
      <c r="F147" s="386">
        <v>-43.196793402252119</v>
      </c>
      <c r="G147" s="562">
        <v>-6674</v>
      </c>
      <c r="H147" s="386">
        <v>-38.490707498882593</v>
      </c>
      <c r="I147" s="342"/>
      <c r="J147" s="155"/>
      <c r="K147" s="394"/>
    </row>
    <row r="148" spans="1:11" s="395" customFormat="1" ht="15" customHeight="1">
      <c r="A148" s="311" t="s">
        <v>206</v>
      </c>
      <c r="B148" s="309"/>
      <c r="C148" s="380"/>
      <c r="D148" s="380"/>
      <c r="E148" s="380"/>
      <c r="F148" s="380"/>
      <c r="G148" s="380"/>
      <c r="H148" s="380"/>
      <c r="I148" s="342"/>
      <c r="J148" s="155"/>
      <c r="K148" s="394"/>
    </row>
    <row r="149" spans="1:11" s="395" customFormat="1" ht="15" customHeight="1">
      <c r="A149" s="347">
        <v>2017</v>
      </c>
      <c r="B149" s="393"/>
      <c r="C149" s="396">
        <v>-189</v>
      </c>
      <c r="D149" s="396">
        <v>-8.6999999999999993</v>
      </c>
      <c r="E149" s="396">
        <v>-44</v>
      </c>
      <c r="F149" s="396">
        <v>-1.4</v>
      </c>
      <c r="G149" s="396">
        <v>-325</v>
      </c>
      <c r="H149" s="100">
        <v>-10</v>
      </c>
      <c r="I149" s="342"/>
      <c r="J149" s="155"/>
      <c r="K149" s="394"/>
    </row>
    <row r="150" spans="1:11" s="395" customFormat="1" ht="15" customHeight="1">
      <c r="A150" s="347">
        <v>2018</v>
      </c>
      <c r="B150" s="393"/>
      <c r="C150" s="396">
        <v>-214</v>
      </c>
      <c r="D150" s="396">
        <v>-2.4</v>
      </c>
      <c r="E150" s="396">
        <v>-25</v>
      </c>
      <c r="F150" s="100">
        <v>-1</v>
      </c>
      <c r="G150" s="396">
        <v>-239</v>
      </c>
      <c r="H150" s="396">
        <v>-3.4</v>
      </c>
      <c r="I150" s="342"/>
      <c r="J150" s="155"/>
      <c r="K150" s="394"/>
    </row>
    <row r="151" spans="1:11" s="395" customFormat="1" ht="15" customHeight="1">
      <c r="A151" s="347">
        <v>2019</v>
      </c>
      <c r="B151" s="393"/>
      <c r="C151" s="396">
        <v>-270</v>
      </c>
      <c r="D151" s="396">
        <v>-8.5</v>
      </c>
      <c r="E151" s="396">
        <v>9</v>
      </c>
      <c r="F151" s="396">
        <v>0.3</v>
      </c>
      <c r="G151" s="396">
        <v>-58</v>
      </c>
      <c r="H151" s="396">
        <v>-8.1999999999999993</v>
      </c>
      <c r="I151" s="342"/>
      <c r="J151" s="155"/>
      <c r="K151" s="394"/>
    </row>
    <row r="152" spans="1:11" s="395" customFormat="1" ht="15" customHeight="1">
      <c r="A152" s="347">
        <v>2020</v>
      </c>
      <c r="B152" s="393"/>
      <c r="C152" s="396">
        <v>-41</v>
      </c>
      <c r="D152" s="396">
        <v>-3.6</v>
      </c>
      <c r="E152" s="396">
        <v>-6</v>
      </c>
      <c r="F152" s="396">
        <v>-0.2</v>
      </c>
      <c r="G152" s="396">
        <v>-121</v>
      </c>
      <c r="H152" s="396">
        <v>-3.8</v>
      </c>
      <c r="I152" s="342"/>
      <c r="J152" s="155"/>
      <c r="K152" s="394"/>
    </row>
    <row r="153" spans="1:11" s="395" customFormat="1" ht="15" customHeight="1">
      <c r="A153" s="347">
        <v>2021</v>
      </c>
      <c r="B153" s="393"/>
      <c r="C153" s="396">
        <v>-79</v>
      </c>
      <c r="D153" s="396">
        <v>-2.5</v>
      </c>
      <c r="E153" s="396">
        <v>-2</v>
      </c>
      <c r="F153" s="396">
        <v>-0.1</v>
      </c>
      <c r="G153" s="396">
        <v>-81</v>
      </c>
      <c r="H153" s="396">
        <v>-2.6</v>
      </c>
      <c r="I153" s="342"/>
      <c r="J153" s="155"/>
      <c r="K153" s="394"/>
    </row>
    <row r="154" spans="1:11" s="395" customFormat="1" ht="15" customHeight="1">
      <c r="A154" s="347" t="s">
        <v>238</v>
      </c>
      <c r="B154" s="393"/>
      <c r="C154" s="396">
        <v>-171</v>
      </c>
      <c r="D154" s="100">
        <v>-5.4516761513079244</v>
      </c>
      <c r="E154" s="396">
        <v>-6</v>
      </c>
      <c r="F154" s="100">
        <v>-0.19128688250203243</v>
      </c>
      <c r="G154" s="396">
        <v>-177</v>
      </c>
      <c r="H154" s="100">
        <v>-5.6429630338099566</v>
      </c>
      <c r="I154" s="342"/>
      <c r="J154" s="155"/>
      <c r="K154" s="394"/>
    </row>
    <row r="155" spans="1:11" s="395" customFormat="1" ht="15" customHeight="1">
      <c r="A155" s="325" t="s">
        <v>277</v>
      </c>
      <c r="B155" s="393"/>
      <c r="C155" s="383">
        <v>-296</v>
      </c>
      <c r="D155" s="384">
        <v>-9.9067891627759082</v>
      </c>
      <c r="E155" s="392">
        <v>-480</v>
      </c>
      <c r="F155" s="386">
        <v>-16.065063507204176</v>
      </c>
      <c r="G155" s="385">
        <v>-776</v>
      </c>
      <c r="H155" s="386">
        <v>-25.971852669980084</v>
      </c>
      <c r="I155" s="342"/>
      <c r="J155" s="155"/>
      <c r="K155" s="394"/>
    </row>
    <row r="156" spans="1:11" s="395" customFormat="1" ht="15" customHeight="1">
      <c r="A156" s="311" t="s">
        <v>222</v>
      </c>
      <c r="B156" s="309"/>
      <c r="C156" s="380"/>
      <c r="D156" s="380"/>
      <c r="E156" s="380"/>
      <c r="F156" s="380"/>
      <c r="G156" s="380"/>
      <c r="H156" s="380"/>
      <c r="I156" s="342"/>
      <c r="J156" s="155"/>
      <c r="K156" s="394"/>
    </row>
    <row r="157" spans="1:11" s="395" customFormat="1" ht="15" customHeight="1">
      <c r="A157" s="347">
        <v>2017</v>
      </c>
      <c r="B157" s="393"/>
      <c r="C157" s="396">
        <v>-189</v>
      </c>
      <c r="D157" s="396">
        <v>-4.3</v>
      </c>
      <c r="E157" s="396">
        <v>-49</v>
      </c>
      <c r="F157" s="396">
        <v>-1.1000000000000001</v>
      </c>
      <c r="G157" s="396">
        <v>-238</v>
      </c>
      <c r="H157" s="396">
        <v>-5.4</v>
      </c>
      <c r="I157" s="342"/>
      <c r="J157" s="155"/>
      <c r="K157" s="394"/>
    </row>
    <row r="158" spans="1:11" s="395" customFormat="1" ht="15" customHeight="1">
      <c r="A158" s="347">
        <v>2018</v>
      </c>
      <c r="B158" s="393"/>
      <c r="C158" s="396">
        <v>-284</v>
      </c>
      <c r="D158" s="396">
        <v>-6.5</v>
      </c>
      <c r="E158" s="396">
        <v>-27</v>
      </c>
      <c r="F158" s="396">
        <v>-0.6</v>
      </c>
      <c r="G158" s="396">
        <v>-311</v>
      </c>
      <c r="H158" s="396">
        <v>-7.2</v>
      </c>
      <c r="I158" s="342"/>
      <c r="J158" s="155"/>
      <c r="K158" s="394"/>
    </row>
    <row r="159" spans="1:11" s="395" customFormat="1" ht="15" customHeight="1">
      <c r="A159" s="347">
        <v>2019</v>
      </c>
      <c r="B159" s="393"/>
      <c r="C159" s="396">
        <v>-223</v>
      </c>
      <c r="D159" s="396">
        <v>-5.2</v>
      </c>
      <c r="E159" s="396">
        <v>-22</v>
      </c>
      <c r="F159" s="396">
        <v>-0.5</v>
      </c>
      <c r="G159" s="396">
        <v>-245</v>
      </c>
      <c r="H159" s="396">
        <v>-5.7</v>
      </c>
      <c r="I159" s="342"/>
      <c r="J159" s="155"/>
      <c r="K159" s="394"/>
    </row>
    <row r="160" spans="1:11" s="395" customFormat="1" ht="15" customHeight="1">
      <c r="A160" s="347">
        <v>2020</v>
      </c>
      <c r="B160" s="393"/>
      <c r="C160" s="396">
        <v>-111</v>
      </c>
      <c r="D160" s="396">
        <v>-2.6</v>
      </c>
      <c r="E160" s="396">
        <v>-7</v>
      </c>
      <c r="F160" s="396">
        <v>0.2</v>
      </c>
      <c r="G160" s="396">
        <v>-118</v>
      </c>
      <c r="H160" s="396">
        <v>-2.7</v>
      </c>
      <c r="I160" s="342"/>
      <c r="J160" s="155"/>
      <c r="K160" s="394"/>
    </row>
    <row r="161" spans="1:11" s="395" customFormat="1" ht="15" customHeight="1">
      <c r="A161" s="347">
        <v>2021</v>
      </c>
      <c r="B161" s="393"/>
      <c r="C161" s="396">
        <v>-130</v>
      </c>
      <c r="D161" s="396">
        <v>-3</v>
      </c>
      <c r="E161" s="396">
        <v>-3</v>
      </c>
      <c r="F161" s="396">
        <v>-0.1</v>
      </c>
      <c r="G161" s="396">
        <v>-133</v>
      </c>
      <c r="H161" s="396">
        <v>-3.1</v>
      </c>
      <c r="I161" s="342"/>
      <c r="J161" s="155"/>
      <c r="K161" s="394"/>
    </row>
    <row r="162" spans="1:11" s="395" customFormat="1" ht="15" customHeight="1">
      <c r="A162" s="151" t="s">
        <v>238</v>
      </c>
      <c r="B162" s="530"/>
      <c r="C162" s="381">
        <v>-242</v>
      </c>
      <c r="D162" s="371">
        <v>-5.721784156332383</v>
      </c>
      <c r="E162" s="159">
        <v>-5</v>
      </c>
      <c r="F162" s="160">
        <v>-0.11821868091595834</v>
      </c>
      <c r="G162" s="382">
        <v>-247</v>
      </c>
      <c r="H162" s="160">
        <v>-5.8400028372483419</v>
      </c>
      <c r="I162" s="342"/>
      <c r="J162" s="155"/>
      <c r="K162" s="394"/>
    </row>
    <row r="163" spans="1:11" s="395" customFormat="1" ht="15" customHeight="1">
      <c r="A163" s="325" t="s">
        <v>277</v>
      </c>
      <c r="B163" s="393"/>
      <c r="C163" s="383">
        <v>-380</v>
      </c>
      <c r="D163" s="384">
        <v>-9.521303917515441</v>
      </c>
      <c r="E163" s="392">
        <v>-792</v>
      </c>
      <c r="F163" s="386">
        <v>-19.844401849137444</v>
      </c>
      <c r="G163" s="562">
        <v>-1172</v>
      </c>
      <c r="H163" s="386">
        <v>-29.365705766652887</v>
      </c>
      <c r="I163" s="342"/>
      <c r="J163" s="155"/>
      <c r="K163" s="394"/>
    </row>
    <row r="164" spans="1:11" s="395" customFormat="1" ht="15" customHeight="1">
      <c r="A164" s="311" t="s">
        <v>223</v>
      </c>
      <c r="B164" s="309"/>
      <c r="C164" s="380"/>
      <c r="D164" s="380"/>
      <c r="E164" s="380"/>
      <c r="F164" s="380"/>
      <c r="G164" s="380"/>
      <c r="H164" s="380"/>
      <c r="I164" s="342"/>
      <c r="J164" s="155"/>
      <c r="K164" s="394"/>
    </row>
    <row r="165" spans="1:11" s="395" customFormat="1" ht="15" customHeight="1">
      <c r="A165" s="347">
        <v>2017</v>
      </c>
      <c r="B165" s="393"/>
      <c r="C165" s="396">
        <v>-189</v>
      </c>
      <c r="D165" s="396" t="s">
        <v>239</v>
      </c>
      <c r="E165" s="396">
        <v>-83</v>
      </c>
      <c r="F165" s="396" t="s">
        <v>240</v>
      </c>
      <c r="G165" s="396">
        <v>-272</v>
      </c>
      <c r="H165" s="396" t="s">
        <v>241</v>
      </c>
      <c r="I165" s="342"/>
      <c r="J165" s="155"/>
      <c r="K165" s="394"/>
    </row>
    <row r="166" spans="1:11" s="395" customFormat="1" ht="15" customHeight="1">
      <c r="A166" s="347">
        <v>2018</v>
      </c>
      <c r="B166" s="393"/>
      <c r="C166" s="396">
        <v>-110</v>
      </c>
      <c r="D166" s="396" t="s">
        <v>242</v>
      </c>
      <c r="E166" s="396">
        <v>-12</v>
      </c>
      <c r="F166" s="513">
        <v>0</v>
      </c>
      <c r="G166" s="396">
        <v>-122</v>
      </c>
      <c r="H166" s="396" t="s">
        <v>242</v>
      </c>
      <c r="I166" s="342"/>
      <c r="J166" s="155"/>
      <c r="K166" s="394"/>
    </row>
    <row r="167" spans="1:11" s="395" customFormat="1" ht="15" customHeight="1">
      <c r="A167" s="347">
        <v>2019</v>
      </c>
      <c r="B167" s="393"/>
      <c r="C167" s="396">
        <v>-120</v>
      </c>
      <c r="D167" s="396" t="s">
        <v>243</v>
      </c>
      <c r="E167" s="396">
        <v>7</v>
      </c>
      <c r="F167" s="396" t="s">
        <v>244</v>
      </c>
      <c r="G167" s="396">
        <v>-138</v>
      </c>
      <c r="H167" s="396" t="s">
        <v>245</v>
      </c>
      <c r="I167" s="342"/>
      <c r="J167" s="155"/>
      <c r="K167" s="394"/>
    </row>
    <row r="168" spans="1:11" s="395" customFormat="1" ht="15" customHeight="1">
      <c r="A168" s="347">
        <v>2020</v>
      </c>
      <c r="B168" s="393"/>
      <c r="C168" s="396">
        <v>-126</v>
      </c>
      <c r="D168" s="396">
        <v>-3.5</v>
      </c>
      <c r="E168" s="396">
        <v>-5</v>
      </c>
      <c r="F168" s="396">
        <v>0.1</v>
      </c>
      <c r="G168" s="396">
        <v>-131</v>
      </c>
      <c r="H168" s="396">
        <v>-3.7</v>
      </c>
      <c r="I168" s="342"/>
      <c r="J168" s="155"/>
      <c r="K168" s="394"/>
    </row>
    <row r="169" spans="1:11" s="395" customFormat="1" ht="15" customHeight="1">
      <c r="A169" s="347">
        <v>2021</v>
      </c>
      <c r="B169" s="393"/>
      <c r="C169" s="396">
        <v>-122</v>
      </c>
      <c r="D169" s="396">
        <v>-11</v>
      </c>
      <c r="E169" s="396">
        <v>1</v>
      </c>
      <c r="F169" s="513">
        <v>0</v>
      </c>
      <c r="G169" s="396">
        <v>-121</v>
      </c>
      <c r="H169" s="396">
        <v>-3.4</v>
      </c>
      <c r="I169" s="342"/>
      <c r="J169" s="155"/>
      <c r="K169" s="394"/>
    </row>
    <row r="170" spans="1:11" s="395" customFormat="1" ht="15" customHeight="1">
      <c r="A170" s="347" t="s">
        <v>238</v>
      </c>
      <c r="B170" s="393"/>
      <c r="C170" s="396">
        <v>-192</v>
      </c>
      <c r="D170" s="100">
        <v>-5.4733601299923036</v>
      </c>
      <c r="E170" s="396">
        <v>-9</v>
      </c>
      <c r="F170" s="513">
        <v>-0.25656375609338922</v>
      </c>
      <c r="G170" s="396">
        <v>-201</v>
      </c>
      <c r="H170" s="100">
        <v>-5.7299238860856923</v>
      </c>
      <c r="I170" s="342"/>
      <c r="J170" s="155"/>
      <c r="K170" s="394"/>
    </row>
    <row r="171" spans="1:11" s="395" customFormat="1" ht="15" customHeight="1">
      <c r="A171" s="325" t="s">
        <v>277</v>
      </c>
      <c r="B171" s="393"/>
      <c r="C171" s="383">
        <v>-96</v>
      </c>
      <c r="D171" s="384">
        <v>-2.8896514357955572</v>
      </c>
      <c r="E171" s="392">
        <v>-580</v>
      </c>
      <c r="F171" s="386">
        <v>-17.458310757931489</v>
      </c>
      <c r="G171" s="385">
        <v>-676</v>
      </c>
      <c r="H171" s="386">
        <v>-20.347962193727049</v>
      </c>
      <c r="I171" s="342"/>
      <c r="J171" s="155"/>
      <c r="K171" s="394"/>
    </row>
    <row r="172" spans="1:11" s="91" customFormat="1" ht="5.15" customHeight="1">
      <c r="A172" s="274"/>
      <c r="B172" s="274"/>
      <c r="C172" s="274"/>
      <c r="D172" s="274"/>
      <c r="E172" s="274"/>
      <c r="F172" s="283"/>
      <c r="G172" s="274"/>
      <c r="H172" s="274"/>
      <c r="K172" s="158"/>
    </row>
    <row r="173" spans="1:11" s="91" customFormat="1" ht="5.15" customHeight="1">
      <c r="A173" s="72"/>
      <c r="B173" s="72"/>
      <c r="C173" s="72"/>
      <c r="D173" s="72"/>
      <c r="E173" s="72"/>
      <c r="F173" s="122"/>
      <c r="G173" s="68"/>
      <c r="K173" s="158"/>
    </row>
    <row r="174" spans="1:11" ht="14.15" customHeight="1">
      <c r="A174" s="95"/>
      <c r="B174" s="95"/>
      <c r="C174" s="17"/>
      <c r="D174" s="17"/>
      <c r="E174" s="17"/>
      <c r="F174" s="17"/>
      <c r="G174" s="17"/>
    </row>
    <row r="175" spans="1:11" ht="5.15" customHeight="1">
      <c r="A175" s="12"/>
      <c r="B175" s="12"/>
      <c r="C175" s="85"/>
      <c r="D175" s="81"/>
      <c r="E175" s="81"/>
      <c r="F175" s="43"/>
      <c r="G175" s="43"/>
    </row>
    <row r="176" spans="1:11" ht="5.15" customHeight="1">
      <c r="A176" s="12"/>
      <c r="B176" s="12"/>
      <c r="C176" s="144"/>
      <c r="D176" s="81"/>
      <c r="E176" s="81"/>
      <c r="F176" s="43"/>
      <c r="G176" s="43"/>
    </row>
    <row r="177" spans="1:7">
      <c r="A177" s="12"/>
      <c r="B177" s="12"/>
      <c r="C177" s="43"/>
      <c r="D177" s="43"/>
      <c r="E177" s="43"/>
      <c r="F177" s="43"/>
      <c r="G177" s="43"/>
    </row>
    <row r="178" spans="1:7">
      <c r="A178" s="95"/>
      <c r="B178" s="95"/>
      <c r="C178" s="17"/>
      <c r="D178" s="17"/>
      <c r="E178" s="17"/>
      <c r="F178" s="17"/>
      <c r="G178" s="17"/>
    </row>
    <row r="179" spans="1:7">
      <c r="A179" s="12"/>
      <c r="B179" s="12"/>
      <c r="C179" s="85"/>
      <c r="D179" s="81"/>
      <c r="E179" s="81"/>
      <c r="F179" s="43"/>
      <c r="G179" s="43"/>
    </row>
    <row r="180" spans="1:7">
      <c r="A180" s="12"/>
      <c r="B180" s="12"/>
      <c r="C180" s="85"/>
      <c r="D180" s="81"/>
      <c r="E180" s="81"/>
      <c r="F180" s="43"/>
      <c r="G180" s="43"/>
    </row>
  </sheetData>
  <protectedRanges>
    <protectedRange sqref="C10:E16" name="Rango1"/>
    <protectedRange sqref="C35:D40" name="Rango1_1"/>
    <protectedRange sqref="C78:D80" name="Rango1_1_3"/>
  </protectedRanges>
  <printOptions horizontalCentered="1"/>
  <pageMargins left="0.59055118110236227" right="0.59055118110236227" top="0.59055118110236227" bottom="0.59055118110236227" header="0.59055118110236227" footer="0.59055118110236227"/>
  <pageSetup scale="99" orientation="portrait" r:id="rId1"/>
  <rowBreaks count="2" manualBreakCount="2">
    <brk id="65" max="7" man="1"/>
    <brk id="120" max="7" man="1"/>
  </rowBreaks>
  <ignoredErrors>
    <ignoredError sqref="D165:H165 D166:E166 G166:H166 D167:H169 A99:A108 A115:A116 A138:A171 A83:A92 A55:A63" numberStoredAsText="1"/>
  </ignoredError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6600"/>
  </sheetPr>
  <dimension ref="A1:H40"/>
  <sheetViews>
    <sheetView showGridLines="0" zoomScaleNormal="100" zoomScaleSheetLayoutView="100" workbookViewId="0">
      <selection activeCell="G14" sqref="G14"/>
    </sheetView>
  </sheetViews>
  <sheetFormatPr baseColWidth="10" defaultColWidth="11" defaultRowHeight="12.5"/>
  <cols>
    <col min="1" max="1" width="46.83203125" style="91" customWidth="1"/>
    <col min="2" max="2" width="8.5" style="91" customWidth="1"/>
    <col min="3" max="3" width="10.25" style="137" customWidth="1"/>
    <col min="4" max="4" width="10.25" style="91" customWidth="1"/>
    <col min="5" max="5" width="14.58203125" style="91" customWidth="1"/>
    <col min="6" max="16384" width="11" style="91"/>
  </cols>
  <sheetData>
    <row r="1" spans="1:8" ht="15" customHeight="1">
      <c r="A1" s="273" t="s">
        <v>195</v>
      </c>
      <c r="B1" s="10"/>
      <c r="C1" s="120"/>
      <c r="D1" s="121"/>
      <c r="F1" s="122"/>
      <c r="G1" s="68"/>
      <c r="H1" s="68"/>
    </row>
    <row r="2" spans="1:8" ht="15" customHeight="1">
      <c r="A2" s="95"/>
      <c r="B2" s="95"/>
      <c r="C2" s="123"/>
      <c r="D2" s="29"/>
      <c r="F2" s="122"/>
      <c r="G2" s="68"/>
      <c r="H2" s="68"/>
    </row>
    <row r="3" spans="1:8" ht="15" customHeight="1">
      <c r="A3" s="124"/>
      <c r="B3" s="124"/>
      <c r="C3" s="28"/>
      <c r="D3" s="24"/>
      <c r="F3" s="122"/>
      <c r="G3" s="68"/>
      <c r="H3" s="68"/>
    </row>
    <row r="4" spans="1:8" ht="5.15" customHeight="1">
      <c r="A4" s="30"/>
      <c r="B4" s="30"/>
      <c r="C4" s="36"/>
      <c r="D4" s="14"/>
      <c r="E4" s="180"/>
      <c r="F4" s="122"/>
      <c r="G4" s="68"/>
      <c r="H4" s="68"/>
    </row>
    <row r="5" spans="1:8" ht="5.15" customHeight="1">
      <c r="A5" s="279"/>
      <c r="B5" s="279"/>
      <c r="C5" s="279"/>
      <c r="D5" s="279"/>
      <c r="E5" s="279"/>
      <c r="F5" s="122"/>
      <c r="G5" s="68"/>
      <c r="H5" s="68"/>
    </row>
    <row r="6" spans="1:8" s="77" customFormat="1" ht="15" customHeight="1">
      <c r="A6" s="279"/>
      <c r="B6" s="279"/>
      <c r="C6" s="279"/>
      <c r="D6" s="570">
        <v>2023</v>
      </c>
      <c r="E6" s="570"/>
      <c r="F6" s="563"/>
      <c r="G6" s="76"/>
      <c r="H6" s="76"/>
    </row>
    <row r="7" spans="1:8" s="77" customFormat="1" ht="15" customHeight="1">
      <c r="A7" s="279" t="s">
        <v>39</v>
      </c>
      <c r="B7" s="279"/>
      <c r="C7" s="541" t="s">
        <v>102</v>
      </c>
      <c r="D7" s="277" t="s">
        <v>8</v>
      </c>
      <c r="E7" s="277" t="s">
        <v>197</v>
      </c>
      <c r="F7" s="563"/>
      <c r="G7" s="76"/>
      <c r="H7" s="76"/>
    </row>
    <row r="8" spans="1:8" ht="5.15" customHeight="1">
      <c r="A8" s="279"/>
      <c r="B8" s="279"/>
      <c r="C8" s="279"/>
      <c r="D8" s="279"/>
      <c r="E8" s="279"/>
      <c r="F8" s="122"/>
      <c r="G8" s="68"/>
      <c r="H8" s="68"/>
    </row>
    <row r="9" spans="1:8" ht="5.15" customHeight="1">
      <c r="A9" s="14"/>
      <c r="B9" s="28"/>
      <c r="C9" s="28"/>
      <c r="D9" s="125"/>
      <c r="E9" s="125"/>
      <c r="F9" s="122"/>
      <c r="G9" s="68"/>
      <c r="H9" s="68"/>
    </row>
    <row r="10" spans="1:8" ht="15" customHeight="1">
      <c r="A10" s="26" t="s">
        <v>47</v>
      </c>
      <c r="B10" s="126"/>
      <c r="C10" s="127" t="s">
        <v>30</v>
      </c>
      <c r="D10" s="32">
        <v>8.8253179775482202</v>
      </c>
      <c r="E10" s="138">
        <v>8.9652825430830081</v>
      </c>
      <c r="F10" s="122"/>
      <c r="G10" s="68"/>
      <c r="H10" s="68"/>
    </row>
    <row r="11" spans="1:8" ht="15" customHeight="1">
      <c r="A11" s="26" t="s">
        <v>48</v>
      </c>
      <c r="B11" s="126"/>
      <c r="C11" s="127" t="s">
        <v>30</v>
      </c>
      <c r="D11" s="32">
        <v>11.495310573486037</v>
      </c>
      <c r="E11" s="34">
        <v>11.490661861379364</v>
      </c>
      <c r="F11" s="122"/>
      <c r="G11" s="68"/>
      <c r="H11" s="68"/>
    </row>
    <row r="12" spans="1:8" ht="15" customHeight="1">
      <c r="A12" s="26" t="s">
        <v>49</v>
      </c>
      <c r="B12" s="126"/>
      <c r="C12" s="127" t="s">
        <v>30</v>
      </c>
      <c r="D12" s="32">
        <v>-2.6699925959378175</v>
      </c>
      <c r="E12" s="32">
        <v>-2.5253793182963546</v>
      </c>
      <c r="F12" s="122"/>
      <c r="G12" s="68"/>
      <c r="H12" s="68"/>
    </row>
    <row r="13" spans="1:8" ht="15" customHeight="1">
      <c r="A13" s="26" t="s">
        <v>50</v>
      </c>
      <c r="B13" s="126"/>
      <c r="C13" s="127" t="s">
        <v>30</v>
      </c>
      <c r="D13" s="38">
        <v>-35.744035253371663</v>
      </c>
      <c r="E13" s="62">
        <v>-32.004479529210258</v>
      </c>
      <c r="F13" s="122"/>
      <c r="G13" s="128"/>
      <c r="H13" s="68"/>
    </row>
    <row r="14" spans="1:8" ht="15" customHeight="1">
      <c r="A14" s="26" t="s">
        <v>56</v>
      </c>
      <c r="B14" s="126"/>
      <c r="C14" s="127" t="s">
        <v>42</v>
      </c>
      <c r="D14" s="139">
        <v>-345418</v>
      </c>
      <c r="E14" s="140">
        <v>-16132</v>
      </c>
      <c r="F14" s="122"/>
      <c r="G14" s="128"/>
      <c r="H14" s="68"/>
    </row>
    <row r="15" spans="1:8" ht="15" customHeight="1">
      <c r="A15" s="26" t="s">
        <v>51</v>
      </c>
      <c r="B15" s="126"/>
      <c r="C15" s="127" t="s">
        <v>30</v>
      </c>
      <c r="D15" s="32">
        <v>-33.72448540986759</v>
      </c>
      <c r="E15" s="32">
        <v>-29.999572284798816</v>
      </c>
      <c r="F15" s="122"/>
      <c r="G15" s="128"/>
      <c r="H15" s="68"/>
    </row>
    <row r="16" spans="1:8" ht="15" customHeight="1">
      <c r="A16" s="129" t="s">
        <v>52</v>
      </c>
      <c r="B16" s="130"/>
      <c r="C16" s="131" t="s">
        <v>31</v>
      </c>
      <c r="D16" s="34">
        <v>7.0913355164173817</v>
      </c>
      <c r="E16" s="32">
        <v>3.1113876789047916</v>
      </c>
      <c r="F16" s="122"/>
      <c r="G16" s="68"/>
      <c r="H16" s="68"/>
    </row>
    <row r="17" spans="1:8" ht="15" customHeight="1">
      <c r="A17" s="129" t="s">
        <v>101</v>
      </c>
      <c r="B17" s="130"/>
      <c r="C17" s="131" t="s">
        <v>32</v>
      </c>
      <c r="D17" s="38">
        <v>78.45</v>
      </c>
      <c r="E17" s="38">
        <v>79.03</v>
      </c>
      <c r="F17" s="122"/>
      <c r="G17" s="68"/>
      <c r="H17" s="68"/>
    </row>
    <row r="18" spans="1:8" ht="15" customHeight="1">
      <c r="A18" s="26" t="s">
        <v>53</v>
      </c>
      <c r="B18" s="126"/>
      <c r="C18" s="127" t="s">
        <v>33</v>
      </c>
      <c r="D18" s="18">
        <v>977.31857365977544</v>
      </c>
      <c r="E18" s="35">
        <v>1011.1469326926001</v>
      </c>
      <c r="F18" s="122"/>
      <c r="G18" s="68"/>
      <c r="H18" s="68"/>
    </row>
    <row r="19" spans="1:8" ht="15" customHeight="1">
      <c r="A19" s="26" t="s">
        <v>54</v>
      </c>
      <c r="B19" s="126"/>
      <c r="C19" s="127" t="s">
        <v>84</v>
      </c>
      <c r="D19" s="31">
        <v>91.514388672200795</v>
      </c>
      <c r="E19" s="32">
        <v>59.546542334647334</v>
      </c>
      <c r="F19" s="122"/>
      <c r="G19" s="68"/>
      <c r="H19" s="68"/>
    </row>
    <row r="20" spans="1:8" ht="15" customHeight="1">
      <c r="A20" s="26" t="s">
        <v>55</v>
      </c>
      <c r="B20" s="126"/>
      <c r="C20" s="127" t="s">
        <v>34</v>
      </c>
      <c r="D20" s="63">
        <v>75.450906367243803</v>
      </c>
      <c r="E20" s="63">
        <v>64.406914229975271</v>
      </c>
      <c r="F20" s="122"/>
      <c r="G20" s="68"/>
      <c r="H20" s="68"/>
    </row>
    <row r="21" spans="1:8" ht="5.15" customHeight="1">
      <c r="A21" s="274"/>
      <c r="B21" s="274"/>
      <c r="C21" s="274"/>
      <c r="D21" s="274"/>
      <c r="E21" s="274"/>
      <c r="F21" s="122"/>
      <c r="G21" s="68"/>
      <c r="H21" s="68"/>
    </row>
    <row r="22" spans="1:8" ht="5.15" customHeight="1">
      <c r="A22" s="134"/>
      <c r="B22" s="134"/>
      <c r="C22" s="135"/>
      <c r="D22" s="72"/>
      <c r="F22" s="122"/>
      <c r="G22" s="68"/>
      <c r="H22" s="68"/>
    </row>
    <row r="23" spans="1:8" ht="15" customHeight="1">
      <c r="A23" s="106"/>
      <c r="B23" s="106"/>
      <c r="C23" s="136"/>
      <c r="D23" s="106"/>
      <c r="E23" s="106"/>
      <c r="F23" s="106"/>
    </row>
    <row r="24" spans="1:8" ht="15" customHeight="1">
      <c r="A24" s="106"/>
      <c r="B24" s="106"/>
      <c r="C24" s="136"/>
      <c r="D24" s="106"/>
      <c r="E24" s="106"/>
      <c r="F24" s="106"/>
    </row>
    <row r="25" spans="1:8" ht="15" customHeight="1">
      <c r="A25" s="106"/>
      <c r="B25" s="106"/>
      <c r="C25" s="136"/>
      <c r="D25" s="106"/>
      <c r="E25" s="106"/>
      <c r="F25" s="106"/>
    </row>
    <row r="26" spans="1:8" ht="15" customHeight="1">
      <c r="A26" s="106"/>
      <c r="B26" s="106"/>
      <c r="C26" s="136"/>
      <c r="D26" s="106"/>
      <c r="E26" s="106"/>
      <c r="F26" s="106"/>
    </row>
    <row r="27" spans="1:8" ht="15" customHeight="1"/>
    <row r="28" spans="1:8" ht="15" customHeight="1"/>
    <row r="29" spans="1:8" ht="15" customHeight="1"/>
    <row r="30" spans="1:8" ht="15" customHeight="1"/>
    <row r="31" spans="1:8" ht="15" customHeight="1"/>
    <row r="32" spans="1:8" ht="15" customHeight="1"/>
    <row r="33" ht="15" customHeight="1"/>
    <row r="34" ht="15" customHeight="1"/>
    <row r="35" ht="15" customHeight="1"/>
    <row r="36" ht="15" customHeight="1"/>
    <row r="37" ht="15" customHeight="1"/>
    <row r="38" ht="15" customHeight="1"/>
    <row r="39" ht="15" customHeight="1"/>
    <row r="40" ht="15" customHeight="1"/>
  </sheetData>
  <mergeCells count="1">
    <mergeCell ref="D6:E6"/>
  </mergeCells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>
    <oddFooter xml:space="preserve">&amp;C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12</vt:i4>
      </vt:variant>
    </vt:vector>
  </HeadingPairs>
  <TitlesOfParts>
    <vt:vector size="24" baseType="lpstr">
      <vt:lpstr>3.1</vt:lpstr>
      <vt:lpstr>3.2-3</vt:lpstr>
      <vt:lpstr>3.4</vt:lpstr>
      <vt:lpstr>3.5-6</vt:lpstr>
      <vt:lpstr>3.6concl.</vt:lpstr>
      <vt:lpstr>3.7-8</vt:lpstr>
      <vt:lpstr>3.9-10</vt:lpstr>
      <vt:lpstr>3.11-12</vt:lpstr>
      <vt:lpstr>3.13-14</vt:lpstr>
      <vt:lpstr>3.15-16</vt:lpstr>
      <vt:lpstr>3.17-18</vt:lpstr>
      <vt:lpstr>3.19</vt:lpstr>
      <vt:lpstr>'3.1'!Área_de_impresión</vt:lpstr>
      <vt:lpstr>'3.11-12'!Área_de_impresión</vt:lpstr>
      <vt:lpstr>'3.13-14'!Área_de_impresión</vt:lpstr>
      <vt:lpstr>'3.15-16'!Área_de_impresión</vt:lpstr>
      <vt:lpstr>'3.17-18'!Área_de_impresión</vt:lpstr>
      <vt:lpstr>'3.19'!Área_de_impresión</vt:lpstr>
      <vt:lpstr>'3.2-3'!Área_de_impresión</vt:lpstr>
      <vt:lpstr>'3.4'!Área_de_impresión</vt:lpstr>
      <vt:lpstr>'3.5-6'!Área_de_impresión</vt:lpstr>
      <vt:lpstr>'3.6concl.'!Área_de_impresión</vt:lpstr>
      <vt:lpstr>'3.7-8'!Área_de_impresión</vt:lpstr>
      <vt:lpstr>'3.9-10'!Área_de_impresión</vt:lpstr>
    </vt:vector>
  </TitlesOfParts>
  <Company>ONE Villa Clara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Elizabeth Cuesta Gómez</dc:creator>
  <cp:lastModifiedBy>Tania Carmona Garcia</cp:lastModifiedBy>
  <cp:lastPrinted>2024-12-02T12:51:35Z</cp:lastPrinted>
  <dcterms:created xsi:type="dcterms:W3CDTF">1999-07-13T12:12:00Z</dcterms:created>
  <dcterms:modified xsi:type="dcterms:W3CDTF">2024-12-02T12:53:14Z</dcterms:modified>
</cp:coreProperties>
</file>